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My outputs\会议提案\202311\RAN5\RedCap\"/>
    </mc:Choice>
  </mc:AlternateContent>
  <xr:revisionPtr revIDLastSave="0" documentId="13_ncr:1_{B93E6DF3-0C9A-4A18-A7A4-4FB23E7C7FB2}" xr6:coauthVersionLast="36" xr6:coauthVersionMax="36" xr10:uidLastSave="{00000000-0000-0000-0000-000000000000}"/>
  <bookViews>
    <workbookView xWindow="32760" yWindow="32760" windowWidth="19200" windowHeight="8565" tabRatio="809" xr2:uid="{00000000-000D-0000-FFFF-FFFF00000000}"/>
  </bookViews>
  <sheets>
    <sheet name="Template" sheetId="2" r:id="rId1"/>
    <sheet name="6.3.2.3.1-1" sheetId="8" r:id="rId2"/>
    <sheet name="6.3.2.3.1-3" sheetId="9" r:id="rId3"/>
    <sheet name="16.3.2.3.2-3" sheetId="10" r:id="rId4"/>
  </sheets>
  <calcPr calcId="191029"/>
</workbook>
</file>

<file path=xl/calcChain.xml><?xml version="1.0" encoding="utf-8"?>
<calcChain xmlns="http://schemas.openxmlformats.org/spreadsheetml/2006/main">
  <c r="O84" i="10" l="1"/>
  <c r="M81" i="10"/>
  <c r="K67" i="10"/>
  <c r="K64" i="10"/>
  <c r="I64" i="10"/>
  <c r="K69" i="10"/>
  <c r="G64" i="10"/>
  <c r="F64" i="10"/>
  <c r="L61" i="10"/>
  <c r="L64" i="10"/>
  <c r="K61" i="10"/>
  <c r="G61" i="10"/>
  <c r="F61" i="10"/>
  <c r="I60" i="10"/>
  <c r="E60" i="10"/>
  <c r="E64" i="10"/>
  <c r="D60" i="10"/>
  <c r="D64" i="10"/>
  <c r="L49" i="10"/>
  <c r="L45" i="10"/>
  <c r="E41" i="10"/>
  <c r="D41" i="10"/>
  <c r="F40" i="10"/>
  <c r="F41" i="10"/>
  <c r="M37" i="10"/>
  <c r="F37" i="10"/>
  <c r="E37" i="10"/>
  <c r="D37" i="10"/>
  <c r="M33" i="10"/>
  <c r="M77" i="10"/>
  <c r="F33" i="10"/>
  <c r="E33" i="10"/>
  <c r="D33" i="10"/>
  <c r="L25" i="10"/>
  <c r="G25" i="10"/>
  <c r="G33" i="10"/>
  <c r="J24" i="10"/>
  <c r="E24" i="10"/>
  <c r="K17" i="10"/>
  <c r="F17" i="10"/>
  <c r="K15" i="10"/>
  <c r="I15" i="10"/>
  <c r="I18" i="10"/>
  <c r="G15" i="10"/>
  <c r="F15" i="10"/>
  <c r="D15" i="10"/>
  <c r="D18" i="10"/>
  <c r="L9" i="10"/>
  <c r="G9" i="10"/>
  <c r="J7" i="10"/>
  <c r="J60" i="10"/>
  <c r="J64" i="10"/>
  <c r="E7" i="10"/>
  <c r="J6" i="10"/>
  <c r="E6" i="10"/>
  <c r="J5" i="10"/>
  <c r="E5" i="10"/>
  <c r="E67" i="10"/>
  <c r="I18" i="9"/>
  <c r="F15" i="9"/>
  <c r="I15" i="8"/>
  <c r="I15" i="9"/>
  <c r="O84" i="9"/>
  <c r="I64" i="9"/>
  <c r="K69" i="9"/>
  <c r="I67" i="9"/>
  <c r="L61" i="9"/>
  <c r="L64" i="9"/>
  <c r="K61" i="9"/>
  <c r="K64" i="9"/>
  <c r="G61" i="9"/>
  <c r="G64" i="9"/>
  <c r="F61" i="9"/>
  <c r="F64" i="9"/>
  <c r="F69" i="9"/>
  <c r="F81" i="9"/>
  <c r="I60" i="9"/>
  <c r="D60" i="9"/>
  <c r="D64" i="9"/>
  <c r="D41" i="9"/>
  <c r="G37" i="9"/>
  <c r="N37" i="9"/>
  <c r="N81" i="9"/>
  <c r="F37" i="9"/>
  <c r="E37" i="9"/>
  <c r="D37" i="9"/>
  <c r="M37" i="9"/>
  <c r="M81" i="9"/>
  <c r="F33" i="9"/>
  <c r="E33" i="9"/>
  <c r="D33" i="9"/>
  <c r="M33" i="9"/>
  <c r="M77" i="9"/>
  <c r="L25" i="9"/>
  <c r="G25" i="9"/>
  <c r="J24" i="9"/>
  <c r="J49" i="9"/>
  <c r="E24" i="9"/>
  <c r="E41" i="9"/>
  <c r="K17" i="9"/>
  <c r="G17" i="9"/>
  <c r="F17" i="9"/>
  <c r="K15" i="9"/>
  <c r="K16" i="9"/>
  <c r="F40" i="9"/>
  <c r="F41" i="9"/>
  <c r="M41" i="9"/>
  <c r="M85" i="9"/>
  <c r="D15" i="9"/>
  <c r="L9" i="9"/>
  <c r="G9" i="9"/>
  <c r="J7" i="9"/>
  <c r="J60" i="9"/>
  <c r="J64" i="9"/>
  <c r="L69" i="9"/>
  <c r="E7" i="9"/>
  <c r="E60" i="9"/>
  <c r="E64" i="9"/>
  <c r="J6" i="9"/>
  <c r="E6" i="9"/>
  <c r="J5" i="9"/>
  <c r="E5" i="9"/>
  <c r="F41" i="8"/>
  <c r="F40" i="8"/>
  <c r="E33" i="8"/>
  <c r="O84" i="8"/>
  <c r="D15" i="8"/>
  <c r="L61" i="8"/>
  <c r="L64" i="8"/>
  <c r="K61" i="8"/>
  <c r="K64" i="8"/>
  <c r="G61" i="8"/>
  <c r="G64" i="8"/>
  <c r="F61" i="8"/>
  <c r="F64" i="8"/>
  <c r="I60" i="8"/>
  <c r="I64" i="8"/>
  <c r="I67" i="8"/>
  <c r="D60" i="8"/>
  <c r="D64" i="8"/>
  <c r="D41" i="8"/>
  <c r="M41" i="8"/>
  <c r="F37" i="8"/>
  <c r="D37" i="8"/>
  <c r="M37" i="8"/>
  <c r="M81" i="8"/>
  <c r="F33" i="8"/>
  <c r="M33" i="8"/>
  <c r="M77" i="8"/>
  <c r="D33" i="8"/>
  <c r="L25" i="8"/>
  <c r="L45" i="8"/>
  <c r="G25" i="8"/>
  <c r="J24" i="8"/>
  <c r="J45" i="8"/>
  <c r="N45" i="8"/>
  <c r="N89" i="8"/>
  <c r="J49" i="8"/>
  <c r="N49" i="8"/>
  <c r="N93" i="8"/>
  <c r="E24" i="8"/>
  <c r="K17" i="8"/>
  <c r="F17" i="8"/>
  <c r="K15" i="8"/>
  <c r="F15" i="8"/>
  <c r="L9" i="8"/>
  <c r="G9" i="8"/>
  <c r="J7" i="8"/>
  <c r="L17" i="8"/>
  <c r="J60" i="8"/>
  <c r="J64" i="8"/>
  <c r="E7" i="8"/>
  <c r="E15" i="8"/>
  <c r="J6" i="8"/>
  <c r="E6" i="8"/>
  <c r="J5" i="8"/>
  <c r="E5" i="8"/>
  <c r="L49" i="8"/>
  <c r="L17" i="9"/>
  <c r="D18" i="9"/>
  <c r="E15" i="9"/>
  <c r="F16" i="9"/>
  <c r="J45" i="9"/>
  <c r="K67" i="9"/>
  <c r="K68" i="9"/>
  <c r="J15" i="9"/>
  <c r="L93" i="9"/>
  <c r="L15" i="9"/>
  <c r="L16" i="9"/>
  <c r="D18" i="8"/>
  <c r="L15" i="8"/>
  <c r="F16" i="8"/>
  <c r="I18" i="8"/>
  <c r="M85" i="8"/>
  <c r="K69" i="8"/>
  <c r="K16" i="8"/>
  <c r="J18" i="9"/>
  <c r="F82" i="9"/>
  <c r="F80" i="9"/>
  <c r="D67" i="8"/>
  <c r="D70" i="8"/>
  <c r="D85" i="8"/>
  <c r="F69" i="8"/>
  <c r="F81" i="8"/>
  <c r="F67" i="8"/>
  <c r="F67" i="10"/>
  <c r="F68" i="10"/>
  <c r="F77" i="10"/>
  <c r="F69" i="10"/>
  <c r="F81" i="10"/>
  <c r="D67" i="10"/>
  <c r="E18" i="8"/>
  <c r="L69" i="10"/>
  <c r="L93" i="10"/>
  <c r="L67" i="10"/>
  <c r="L68" i="10"/>
  <c r="L89" i="10"/>
  <c r="G67" i="9"/>
  <c r="G68" i="9"/>
  <c r="G77" i="9"/>
  <c r="G69" i="9"/>
  <c r="G81" i="9"/>
  <c r="L67" i="8"/>
  <c r="L69" i="8"/>
  <c r="L93" i="8"/>
  <c r="J67" i="10"/>
  <c r="G33" i="9"/>
  <c r="N33" i="9"/>
  <c r="N77" i="9"/>
  <c r="K16" i="10"/>
  <c r="E70" i="10"/>
  <c r="E18" i="9"/>
  <c r="G37" i="8"/>
  <c r="G33" i="8"/>
  <c r="M41" i="10"/>
  <c r="M85" i="10"/>
  <c r="N33" i="10"/>
  <c r="N77" i="10"/>
  <c r="J15" i="8"/>
  <c r="L49" i="9"/>
  <c r="N49" i="9"/>
  <c r="N93" i="9"/>
  <c r="L45" i="9"/>
  <c r="N45" i="9"/>
  <c r="N89" i="9"/>
  <c r="D67" i="9"/>
  <c r="F67" i="9"/>
  <c r="F68" i="9"/>
  <c r="F77" i="9"/>
  <c r="L17" i="10"/>
  <c r="N33" i="8"/>
  <c r="N77" i="8"/>
  <c r="E60" i="8"/>
  <c r="E64" i="8"/>
  <c r="E67" i="8"/>
  <c r="G15" i="8"/>
  <c r="G17" i="8"/>
  <c r="I70" i="9"/>
  <c r="J67" i="8"/>
  <c r="J70" i="8"/>
  <c r="G15" i="9"/>
  <c r="E67" i="9"/>
  <c r="E15" i="10"/>
  <c r="E18" i="10"/>
  <c r="G37" i="10"/>
  <c r="N37" i="10"/>
  <c r="N81" i="10"/>
  <c r="G69" i="10"/>
  <c r="G81" i="10"/>
  <c r="G67" i="10"/>
  <c r="G68" i="10"/>
  <c r="G77" i="10"/>
  <c r="G17" i="10"/>
  <c r="K67" i="8"/>
  <c r="K68" i="8"/>
  <c r="E41" i="8"/>
  <c r="E37" i="8"/>
  <c r="N37" i="8"/>
  <c r="N81" i="8"/>
  <c r="J67" i="9"/>
  <c r="L67" i="9"/>
  <c r="L68" i="9"/>
  <c r="L89" i="9"/>
  <c r="F16" i="10"/>
  <c r="J49" i="10"/>
  <c r="N49" i="10"/>
  <c r="N93" i="10"/>
  <c r="J45" i="10"/>
  <c r="N45" i="10"/>
  <c r="N89" i="10"/>
  <c r="I67" i="10"/>
  <c r="I70" i="10"/>
  <c r="J15" i="10"/>
  <c r="J18" i="10"/>
  <c r="L15" i="10"/>
  <c r="L92" i="9"/>
  <c r="L94" i="9"/>
  <c r="E70" i="8"/>
  <c r="G80" i="10"/>
  <c r="G82" i="10"/>
  <c r="G80" i="9"/>
  <c r="G82" i="9"/>
  <c r="D86" i="8"/>
  <c r="D84" i="8"/>
  <c r="F76" i="9"/>
  <c r="F78" i="9"/>
  <c r="L88" i="9"/>
  <c r="L90" i="9"/>
  <c r="J70" i="9"/>
  <c r="G16" i="9"/>
  <c r="G40" i="9"/>
  <c r="G41" i="9"/>
  <c r="N41" i="9"/>
  <c r="N85" i="9"/>
  <c r="G16" i="10"/>
  <c r="L16" i="8"/>
  <c r="J18" i="8"/>
  <c r="K68" i="10"/>
  <c r="F80" i="8"/>
  <c r="F82" i="8"/>
  <c r="G76" i="9"/>
  <c r="G78" i="9"/>
  <c r="L88" i="10"/>
  <c r="L90" i="10"/>
  <c r="E70" i="9"/>
  <c r="L94" i="10"/>
  <c r="L92" i="10"/>
  <c r="J70" i="10"/>
  <c r="I70" i="8"/>
  <c r="D70" i="10"/>
  <c r="D85" i="10"/>
  <c r="L16" i="10"/>
  <c r="G16" i="8"/>
  <c r="G40" i="8"/>
  <c r="G41" i="8"/>
  <c r="N41" i="8"/>
  <c r="N85" i="8"/>
  <c r="G40" i="10"/>
  <c r="G41" i="10"/>
  <c r="N41" i="10"/>
  <c r="N85" i="10"/>
  <c r="F82" i="10"/>
  <c r="F80" i="10"/>
  <c r="D70" i="9"/>
  <c r="D85" i="9"/>
  <c r="G69" i="8"/>
  <c r="G81" i="8"/>
  <c r="G67" i="8"/>
  <c r="G68" i="8"/>
  <c r="G77" i="8"/>
  <c r="L94" i="8"/>
  <c r="L92" i="8"/>
  <c r="F78" i="10"/>
  <c r="F76" i="10"/>
  <c r="G76" i="10"/>
  <c r="G78" i="10"/>
  <c r="L68" i="8"/>
  <c r="L89" i="8"/>
  <c r="F68" i="8"/>
  <c r="F77" i="8"/>
  <c r="D86" i="9"/>
  <c r="D84" i="9"/>
  <c r="G78" i="8"/>
  <c r="G76" i="8"/>
  <c r="F76" i="8"/>
  <c r="F78" i="8"/>
  <c r="L88" i="8"/>
  <c r="L90" i="8"/>
  <c r="D86" i="10"/>
  <c r="D84" i="10"/>
  <c r="G80" i="8"/>
  <c r="G82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mazhaorui@huawei.com</author>
    <author>Rose, Ian</author>
  </authors>
  <commentList>
    <comment ref="K8" authorId="0" shapeId="0" xr:uid="{00000000-0006-0000-0100-000001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Arial"/>
            <family val="2"/>
          </rPr>
          <t>For "off" cell at -infinity, enter "-99" as working approximation</t>
        </r>
      </text>
    </comment>
    <comment ref="F17" authorId="1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7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7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7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mazhaorui@huawei.com</author>
    <author>Rose, Ian</author>
  </authors>
  <commentList>
    <comment ref="K8" authorId="0" shapeId="0" xr:uid="{00000000-0006-0000-0200-000001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Arial"/>
            <family val="2"/>
          </rPr>
          <t>For "off" cell at -infinity, enter "-99" as working approximation</t>
        </r>
      </text>
    </comment>
    <comment ref="F17" authorId="1" shapeId="0" xr:uid="{00000000-0006-0000-02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7" authorId="1" shapeId="0" xr:uid="{00000000-0006-0000-02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7" authorId="1" shapeId="0" xr:uid="{00000000-0006-0000-02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7" authorId="1" shapeId="0" xr:uid="{00000000-0006-0000-02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mazhaorui@huawei.com</author>
    <author>Rose, Ian</author>
  </authors>
  <commentList>
    <comment ref="K8" authorId="0" shapeId="0" xr:uid="{00000000-0006-0000-0300-000001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Arial"/>
            <family val="2"/>
          </rPr>
          <t>For "off" cell at -infinity, enter "-99" as working approximation</t>
        </r>
      </text>
    </comment>
    <comment ref="F17" authorId="1" shapeId="0" xr:uid="{00000000-0006-0000-03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7" authorId="1" shapeId="0" xr:uid="{00000000-0006-0000-03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7" authorId="1" shapeId="0" xr:uid="{00000000-0006-0000-03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7" authorId="1" shapeId="0" xr:uid="{00000000-0006-0000-03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<sst xmlns="http://schemas.openxmlformats.org/spreadsheetml/2006/main" count="682" uniqueCount="121">
  <si>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</si>
  <si>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</si>
  <si>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</si>
  <si>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</si>
  <si>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</si>
  <si>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</si>
  <si>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</si>
  <si>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</si>
  <si>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</si>
  <si>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</si>
  <si>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</si>
  <si>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</si>
  <si>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</si>
  <si>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</si>
  <si>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</si>
  <si>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</si>
  <si>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</si>
  <si>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</si>
  <si>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</si>
  <si>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</si>
  <si>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</si>
  <si>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</si>
  <si>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</si>
  <si>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</si>
  <si>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</si>
  <si>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</si>
  <si>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</si>
  <si>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</si>
  <si>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</si>
  <si>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</si>
  <si>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</si>
  <si>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For Io level range check</t>
  </si>
  <si>
    <t>Template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</si>
  <si>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</si>
  <si>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</si>
  <si>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</si>
  <si>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</si>
  <si>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</si>
  <si>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</si>
  <si>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</si>
  <si>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</si>
  <si>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</si>
  <si>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</si>
  <si>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</si>
  <si>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</si>
  <si>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</si>
  <si>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</si>
  <si>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38.133 Table B.2.2-1, NR_FDD_FR1_H, 15kHz</t>
  </si>
  <si>
    <t>Test system</t>
  </si>
  <si>
    <t>RBs in Channel bandwidth</t>
  </si>
  <si>
    <t xml:space="preserve">No parameters need to be changed  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</si>
  <si>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</si>
  <si>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</si>
  <si>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</si>
  <si>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</si>
  <si>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</si>
  <si>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</si>
  <si>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</si>
  <si>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Cell 2 SSB Es/Iot sensitivity factor</t>
  </si>
  <si>
    <t>Cell 2 SSB Es/Iot effect</t>
  </si>
  <si>
    <t>Cell 2 SSB_RP effect</t>
  </si>
  <si>
    <t>Cell 2 SSB Es/Iot minimum</t>
  </si>
  <si>
    <t>Cell 2 SSB Es/Iot nominal</t>
  </si>
  <si>
    <t>Cell 2 SSB Es/Iot maximum</t>
  </si>
  <si>
    <t>Cell 2 SSB_RP minimum</t>
  </si>
  <si>
    <t>Cell 2 SSB_RP nominal</t>
  </si>
  <si>
    <t>Cell 2 SSB_RP maximum</t>
  </si>
  <si>
    <t>Calculated from linear powers and by inspection</t>
  </si>
  <si>
    <t>Source and Reference</t>
  </si>
  <si>
    <t>Req't</t>
  </si>
  <si>
    <t>AWGN on Freq 1</t>
  </si>
  <si>
    <t>Freq 1 Io sensitivity factor</t>
  </si>
  <si>
    <t>Freq 1 Io effect</t>
  </si>
  <si>
    <t>38.133 Table 10.1.2.1.1-1, normal</t>
  </si>
  <si>
    <t>Freq 1 Io minimum</t>
  </si>
  <si>
    <t>38.133 Table 10.1.2.1.1-1, NR_FDD_FR1_H, 15kHz</t>
  </si>
  <si>
    <t>Freq 1 Io nominal</t>
  </si>
  <si>
    <t>Freq 1 Io maximum</t>
  </si>
  <si>
    <t>Template is for 2 inter-frequency cells</t>
  </si>
  <si>
    <t>AWGN on Freq 2</t>
  </si>
  <si>
    <t>Huawei, HiSilicon</t>
  </si>
  <si>
    <t>Cell 1 on Freq 1</t>
  </si>
  <si>
    <t>Cell 2 on Freq 2</t>
  </si>
  <si>
    <t>Cell 1 SSB Es/Iot sensitivity factor</t>
  </si>
  <si>
    <t>Cell 1 SSB Es/Iot effect</t>
  </si>
  <si>
    <t>Cell 1 SSB_RP sensitivity factor</t>
  </si>
  <si>
    <t>Cell 1 SSB_RP effect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</si>
  <si>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</si>
  <si>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</si>
  <si>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</si>
  <si>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</si>
  <si>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</si>
  <si>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</si>
  <si>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Cell 2 SSB_RP sensitivity factorr</t>
  </si>
  <si>
    <t>38.133 Table 10.1.2.1.1-1, ±8 accuracy</t>
  </si>
  <si>
    <t>38.133 Table 10.1.2.1.1-1, NR_FDD_FR1_H, 30kHz</t>
  </si>
  <si>
    <t>38.133 Table B.2.2-1, NR_FDD_FR1_H, 30kHz</t>
  </si>
  <si>
    <t>6.3.2.3.1</t>
  </si>
  <si>
    <t>38.133 Table A.6.3.2.3.1.1-1</t>
  </si>
  <si>
    <t>38.133 Table A.6.3.2.3.1.1-3</t>
  </si>
  <si>
    <t>38.133 Table B.2.5-1</t>
  </si>
  <si>
    <t>38.133 Table B.2.5-1, NR_FDD_FR1_H, 15kHz</t>
  </si>
  <si>
    <t>38.133 Table B.2.5-1, NR_FDD_FR1_H, 30kHz</t>
  </si>
  <si>
    <t>Adapted from 38.533 RRM Test case 4.5.3.1</t>
  </si>
  <si>
    <t>v16.1.0</t>
  </si>
  <si>
    <t>16.0.0</t>
  </si>
  <si>
    <t>Ref: TS 38.133 v16.1.0 clause A.6.3.2.3.1</t>
  </si>
  <si>
    <t>38.133 Table A.6.3.2.3.1.1-3, Config 1</t>
  </si>
  <si>
    <t>38.133 Table A.6.3.2.3.1.1-3, Config 3</t>
  </si>
  <si>
    <t>16.3.2.3.2</t>
    <phoneticPr fontId="2" type="noConversion"/>
  </si>
  <si>
    <t>v17.7.0</t>
    <phoneticPr fontId="2" type="noConversion"/>
  </si>
  <si>
    <t>v17.4.0</t>
    <phoneticPr fontId="2" type="noConversion"/>
  </si>
  <si>
    <t>38.133 Table A.16.3.2.3.2.1-1</t>
  </si>
  <si>
    <t>38.133 Table A.16.3.2.3.2.1-3</t>
  </si>
  <si>
    <t>38.133 Table A.16.3.2.3.2.1-3, Config 3</t>
  </si>
  <si>
    <t>Ref: TS 38.133 v17.7.0 clause A.16.3.2.3.2</t>
  </si>
  <si>
    <t>18.2.2.1</t>
    <phoneticPr fontId="2" type="noConversion"/>
  </si>
  <si>
    <r>
      <t>38.533 6.3.2.3.1+16.3.2.3.2+18.2.2.1 TT</t>
    </r>
    <r>
      <rPr>
        <sz val="10"/>
        <rFont val="微软雅黑"/>
        <family val="2"/>
        <charset val="134"/>
      </rPr>
      <t>：</t>
    </r>
    <r>
      <rPr>
        <sz val="10"/>
        <rFont val="Arial"/>
        <family val="2"/>
      </rPr>
      <t>a spreadsheet "16.3.2.3.2-3" is added for 30KHz SCS+20MHz CBW RedCap test configurations.</t>
    </r>
    <phoneticPr fontId="2" type="noConversion"/>
  </si>
  <si>
    <t>16.3.2.3.1</t>
    <phoneticPr fontId="2" type="noConversion"/>
  </si>
  <si>
    <t>v17.11.0</t>
    <phoneticPr fontId="2" type="noConversion"/>
  </si>
  <si>
    <t>v18.0.0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</si>
</sst>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24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b/>
      <i/>
      <sz val="10"/>
      <color rgb="FFFF0000"/>
      <name val="Arial"/>
      <family val="2"/>
    </font>
    <font>
      <sz val="10"/>
      <color theme="2"/>
      <name val="Arial"/>
      <family val="2"/>
    </font>
    <font>
      <b/>
      <sz val="10"/>
      <color theme="2"/>
      <name val="Arial"/>
      <family val="2"/>
    </font>
    <font>
      <sz val="10"/>
      <name val="微软雅黑"/>
      <family val="2"/>
      <charset val="134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9" fillId="0" borderId="0">
      <alignment vertical="center"/>
    </xf>
  </cellStyleXfs>
  <cellXfs count="232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9" fillId="0" borderId="5" xfId="1" applyBorder="1" applyAlignment="1"/>
    <xf numFmtId="0" fontId="10" fillId="0" borderId="3" xfId="1" applyFont="1" applyBorder="1" applyAlignment="1"/>
    <xf numFmtId="0" fontId="2" fillId="0" borderId="5" xfId="1" applyFont="1" applyFill="1" applyBorder="1" applyAlignment="1"/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4" fillId="0" borderId="4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4" fillId="0" borderId="10" xfId="1" applyFont="1" applyBorder="1" applyAlignment="1"/>
    <xf numFmtId="178" fontId="9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11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76" fontId="0" fillId="6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177" fontId="1" fillId="7" borderId="5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0" xfId="0" applyFill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1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0" fontId="1" fillId="0" borderId="7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0" fontId="9" fillId="0" borderId="1" xfId="1" applyFont="1" applyBorder="1" applyAlignment="1"/>
    <xf numFmtId="177" fontId="1" fillId="7" borderId="8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" fontId="1" fillId="8" borderId="5" xfId="1" applyNumberFormat="1" applyFont="1" applyFill="1" applyBorder="1" applyAlignment="1">
      <alignment horizontal="center"/>
    </xf>
    <xf numFmtId="1" fontId="9" fillId="8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76" fontId="0" fillId="9" borderId="7" xfId="0" applyNumberFormat="1" applyFont="1" applyFill="1" applyBorder="1" applyAlignment="1">
      <alignment horizontal="left"/>
    </xf>
    <xf numFmtId="2" fontId="1" fillId="9" borderId="7" xfId="1" applyNumberFormat="1" applyFont="1" applyFill="1" applyBorder="1" applyAlignment="1">
      <alignment horizontal="center"/>
    </xf>
    <xf numFmtId="0" fontId="11" fillId="0" borderId="4" xfId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9" fillId="7" borderId="0" xfId="1" applyNumberFormat="1" applyFont="1" applyFill="1" applyBorder="1" applyAlignment="1">
      <alignment horizontal="center"/>
    </xf>
    <xf numFmtId="1" fontId="9" fillId="0" borderId="0" xfId="1" applyNumberFormat="1" applyFont="1" applyFill="1" applyBorder="1" applyAlignment="1">
      <alignment horizontal="center"/>
    </xf>
    <xf numFmtId="0" fontId="9" fillId="0" borderId="11" xfId="1" applyFont="1" applyFill="1" applyBorder="1" applyAlignment="1">
      <alignment horizontal="center"/>
    </xf>
    <xf numFmtId="0" fontId="9" fillId="0" borderId="8" xfId="1" applyFont="1" applyFill="1" applyBorder="1" applyAlignment="1">
      <alignment horizontal="center"/>
    </xf>
    <xf numFmtId="0" fontId="9" fillId="0" borderId="9" xfId="1" applyFont="1" applyFill="1" applyBorder="1" applyAlignment="1"/>
    <xf numFmtId="0" fontId="4" fillId="0" borderId="7" xfId="0" applyFont="1" applyBorder="1" applyAlignment="1">
      <alignment horizontal="center"/>
    </xf>
    <xf numFmtId="176" fontId="9" fillId="0" borderId="7" xfId="1" applyNumberFormat="1" applyFont="1" applyFill="1" applyBorder="1" applyAlignment="1">
      <alignment horizontal="center"/>
    </xf>
    <xf numFmtId="2" fontId="9" fillId="0" borderId="7" xfId="1" applyNumberFormat="1" applyFont="1" applyFill="1" applyBorder="1" applyAlignment="1">
      <alignment horizontal="center"/>
    </xf>
    <xf numFmtId="0" fontId="0" fillId="0" borderId="8" xfId="0" applyFill="1" applyBorder="1"/>
    <xf numFmtId="2" fontId="9" fillId="0" borderId="10" xfId="1" applyNumberFormat="1" applyFont="1" applyFill="1" applyBorder="1" applyAlignment="1">
      <alignment horizontal="center"/>
    </xf>
    <xf numFmtId="0" fontId="0" fillId="0" borderId="10" xfId="0" applyFill="1" applyBorder="1" applyAlignment="1">
      <alignment horizontal="left"/>
    </xf>
    <xf numFmtId="0" fontId="4" fillId="0" borderId="4" xfId="1" applyFont="1" applyFill="1" applyBorder="1" applyAlignment="1">
      <alignment horizontal="left"/>
    </xf>
    <xf numFmtId="0" fontId="4" fillId="0" borderId="7" xfId="1" applyFont="1" applyFill="1" applyBorder="1" applyAlignment="1">
      <alignment horizontal="left"/>
    </xf>
    <xf numFmtId="0" fontId="9" fillId="0" borderId="8" xfId="1" applyFont="1" applyFill="1" applyBorder="1" applyAlignment="1"/>
    <xf numFmtId="0" fontId="9" fillId="0" borderId="10" xfId="1" applyFont="1" applyFill="1" applyBorder="1" applyAlignment="1"/>
    <xf numFmtId="176" fontId="1" fillId="2" borderId="0" xfId="1" applyNumberFormat="1" applyFont="1" applyFill="1" applyBorder="1" applyAlignment="1">
      <alignment horizontal="center"/>
    </xf>
    <xf numFmtId="176" fontId="1" fillId="2" borderId="7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176" fontId="1" fillId="0" borderId="7" xfId="1" applyNumberFormat="1" applyFont="1" applyFill="1" applyBorder="1" applyAlignment="1">
      <alignment horizontal="center"/>
    </xf>
    <xf numFmtId="176" fontId="1" fillId="0" borderId="8" xfId="1" applyNumberFormat="1" applyFont="1" applyFill="1" applyBorder="1" applyAlignment="1">
      <alignment horizontal="center"/>
    </xf>
    <xf numFmtId="176" fontId="1" fillId="0" borderId="9" xfId="1" applyNumberFormat="1" applyFont="1" applyFill="1" applyBorder="1" applyAlignment="1">
      <alignment horizontal="center"/>
    </xf>
    <xf numFmtId="176" fontId="1" fillId="0" borderId="11" xfId="1" applyNumberFormat="1" applyFont="1" applyFill="1" applyBorder="1" applyAlignment="1">
      <alignment horizontal="center"/>
    </xf>
    <xf numFmtId="176" fontId="1" fillId="0" borderId="10" xfId="1" applyNumberFormat="1" applyFont="1" applyFill="1" applyBorder="1" applyAlignment="1">
      <alignment horizontal="center"/>
    </xf>
    <xf numFmtId="0" fontId="20" fillId="0" borderId="0" xfId="1" applyFont="1" applyAlignment="1"/>
    <xf numFmtId="178" fontId="9" fillId="0" borderId="0" xfId="1" applyNumberFormat="1" applyFont="1" applyFill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0" fontId="1" fillId="0" borderId="8" xfId="0" applyFont="1" applyFill="1" applyBorder="1"/>
    <xf numFmtId="2" fontId="11" fillId="0" borderId="8" xfId="1" applyNumberFormat="1" applyFont="1" applyBorder="1" applyAlignment="1">
      <alignment horizontal="center"/>
    </xf>
    <xf numFmtId="2" fontId="11" fillId="0" borderId="11" xfId="1" applyNumberFormat="1" applyFont="1" applyBorder="1" applyAlignment="1">
      <alignment horizontal="center"/>
    </xf>
    <xf numFmtId="2" fontId="11" fillId="0" borderId="10" xfId="1" applyNumberFormat="1" applyFont="1" applyBorder="1" applyAlignment="1">
      <alignment horizontal="center"/>
    </xf>
    <xf numFmtId="0" fontId="14" fillId="0" borderId="0" xfId="1" applyFont="1" applyBorder="1" applyAlignment="1"/>
    <xf numFmtId="0" fontId="3" fillId="10" borderId="8" xfId="1" applyFont="1" applyFill="1" applyBorder="1" applyAlignment="1"/>
    <xf numFmtId="2" fontId="21" fillId="0" borderId="5" xfId="1" applyNumberFormat="1" applyFont="1" applyFill="1" applyBorder="1" applyAlignment="1">
      <alignment horizontal="center"/>
    </xf>
    <xf numFmtId="2" fontId="21" fillId="7" borderId="5" xfId="1" applyNumberFormat="1" applyFont="1" applyFill="1" applyBorder="1" applyAlignment="1">
      <alignment horizontal="center"/>
    </xf>
    <xf numFmtId="2" fontId="22" fillId="0" borderId="5" xfId="1" applyNumberFormat="1" applyFont="1" applyFill="1" applyBorder="1" applyAlignment="1">
      <alignment horizontal="center"/>
    </xf>
    <xf numFmtId="0" fontId="21" fillId="0" borderId="5" xfId="1" applyFont="1" applyBorder="1" applyAlignment="1">
      <alignment horizontal="center"/>
    </xf>
    <xf numFmtId="176" fontId="21" fillId="0" borderId="5" xfId="1" applyNumberFormat="1" applyFont="1" applyFill="1" applyBorder="1" applyAlignment="1">
      <alignment horizontal="center"/>
    </xf>
    <xf numFmtId="2" fontId="22" fillId="0" borderId="5" xfId="1" applyNumberFormat="1" applyFont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1" fillId="0" borderId="12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6"/>
  <sheetViews>
    <sheetView tabSelected="1" workbookViewId="0">
      <selection activeCell="B19" sqref="B19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 ht="16.5" x14ac:dyDescent="0.35">
      <c r="A1" s="3" t="s">
        <v>19</v>
      </c>
      <c r="B1" t="s">
        <v>117</v>
      </c>
    </row>
    <row r="3" spans="1:8" x14ac:dyDescent="0.2">
      <c r="A3" s="3" t="s">
        <v>32</v>
      </c>
      <c r="B3" s="126" t="s">
        <v>78</v>
      </c>
    </row>
    <row r="4" spans="1:8" x14ac:dyDescent="0.2">
      <c r="A4" s="3"/>
      <c r="B4" t="s">
        <v>103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">
      <c r="A12" s="3" t="s">
        <v>15</v>
      </c>
      <c r="B12" t="s">
        <v>34</v>
      </c>
      <c r="C12" s="126" t="s">
        <v>97</v>
      </c>
      <c r="D12" s="127" t="s">
        <v>104</v>
      </c>
      <c r="E12" s="127" t="s">
        <v>105</v>
      </c>
      <c r="F12" t="s">
        <v>80</v>
      </c>
      <c r="H12"/>
    </row>
    <row r="13" spans="1:8" x14ac:dyDescent="0.2">
      <c r="A13" s="3"/>
      <c r="C13" t="s">
        <v>118</v>
      </c>
      <c r="D13" s="127" t="s">
        <v>119</v>
      </c>
      <c r="E13" s="127" t="s">
        <v>120</v>
      </c>
      <c r="F13" t="s">
        <v>80</v>
      </c>
      <c r="H13"/>
    </row>
    <row r="14" spans="1:8" x14ac:dyDescent="0.2">
      <c r="C14" t="s">
        <v>109</v>
      </c>
      <c r="D14" s="127" t="s">
        <v>110</v>
      </c>
      <c r="E14" s="127" t="s">
        <v>111</v>
      </c>
      <c r="F14" t="s">
        <v>80</v>
      </c>
      <c r="H14"/>
    </row>
    <row r="15" spans="1:8" x14ac:dyDescent="0.2">
      <c r="C15" t="s">
        <v>116</v>
      </c>
      <c r="D15" s="127" t="s">
        <v>110</v>
      </c>
      <c r="E15" s="127" t="s">
        <v>111</v>
      </c>
      <c r="F15" t="s">
        <v>80</v>
      </c>
      <c r="H15"/>
    </row>
    <row r="16" spans="1:8" x14ac:dyDescent="0.2">
      <c r="D16" s="127"/>
      <c r="E16" s="127"/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  <row r="56" spans="6:8" x14ac:dyDescent="0.2">
      <c r="F56"/>
      <c r="H56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96"/>
  <sheetViews>
    <sheetView topLeftCell="A34" zoomScale="85" zoomScaleNormal="85" workbookViewId="0">
      <pane xSplit="27225" ySplit="11025" topLeftCell="A82"/>
      <selection activeCell="L92" sqref="L92"/>
      <selection pane="topRight" activeCell="H78" sqref="H78"/>
      <selection pane="bottomLeft" activeCell="A95" sqref="A95"/>
      <selection pane="bottomRight" activeCell="H95" sqref="H95"/>
    </sheetView>
  </sheetViews>
  <sheetFormatPr defaultColWidth="10.7109375" defaultRowHeight="12.75" x14ac:dyDescent="0.2"/>
  <cols>
    <col min="1" max="1" width="40.42578125" style="7" customWidth="1"/>
    <col min="2" max="15" width="10.7109375" style="7"/>
    <col min="16" max="16" width="41.7109375" style="7" customWidth="1"/>
    <col min="17" max="16384" width="10.7109375" style="7"/>
  </cols>
  <sheetData>
    <row r="1" spans="1:16" ht="13.5" thickBot="1" x14ac:dyDescent="0.25"/>
    <row r="2" spans="1:16" x14ac:dyDescent="0.2">
      <c r="A2" s="9" t="s">
        <v>11</v>
      </c>
      <c r="B2" s="10"/>
      <c r="C2" s="182" t="s">
        <v>35</v>
      </c>
      <c r="D2" s="224" t="s">
        <v>70</v>
      </c>
      <c r="E2" s="225"/>
      <c r="F2" s="224" t="s">
        <v>81</v>
      </c>
      <c r="G2" s="225"/>
      <c r="H2" s="98" t="s">
        <v>35</v>
      </c>
      <c r="I2" s="224" t="s">
        <v>79</v>
      </c>
      <c r="J2" s="225"/>
      <c r="K2" s="224" t="s">
        <v>82</v>
      </c>
      <c r="L2" s="225"/>
      <c r="M2" s="79"/>
      <c r="N2" s="79"/>
      <c r="O2" s="79"/>
      <c r="P2" s="13" t="s">
        <v>0</v>
      </c>
    </row>
    <row r="3" spans="1:16" x14ac:dyDescent="0.2">
      <c r="A3" s="29"/>
      <c r="B3" s="57"/>
      <c r="C3" s="131"/>
      <c r="D3" s="132" t="s">
        <v>51</v>
      </c>
      <c r="E3" s="108" t="s">
        <v>52</v>
      </c>
      <c r="F3" s="132" t="s">
        <v>51</v>
      </c>
      <c r="G3" s="108" t="s">
        <v>52</v>
      </c>
      <c r="H3" s="183"/>
      <c r="I3" s="132" t="s">
        <v>51</v>
      </c>
      <c r="J3" s="108" t="s">
        <v>52</v>
      </c>
      <c r="K3" s="132" t="s">
        <v>51</v>
      </c>
      <c r="L3" s="108" t="s">
        <v>52</v>
      </c>
      <c r="M3" s="17"/>
      <c r="N3" s="17"/>
      <c r="O3" s="17"/>
      <c r="P3" s="109"/>
    </row>
    <row r="4" spans="1:16" x14ac:dyDescent="0.2">
      <c r="A4" s="14"/>
      <c r="B4" s="15" t="s">
        <v>1</v>
      </c>
      <c r="C4" s="15"/>
      <c r="D4" s="73"/>
      <c r="E4" s="135"/>
      <c r="F4" s="73"/>
      <c r="G4" s="135"/>
      <c r="H4" s="25"/>
      <c r="I4" s="73"/>
      <c r="J4" s="135"/>
      <c r="K4" s="73"/>
      <c r="L4" s="135"/>
      <c r="M4" s="17"/>
      <c r="N4" s="17"/>
      <c r="O4" s="17"/>
      <c r="P4" s="55"/>
    </row>
    <row r="5" spans="1:16" x14ac:dyDescent="0.2">
      <c r="A5" s="99" t="s">
        <v>36</v>
      </c>
      <c r="B5" s="100" t="s">
        <v>37</v>
      </c>
      <c r="C5" s="15"/>
      <c r="D5" s="177">
        <v>15</v>
      </c>
      <c r="E5" s="140">
        <f>$D5</f>
        <v>15</v>
      </c>
      <c r="F5" s="73"/>
      <c r="G5" s="135"/>
      <c r="H5" s="25"/>
      <c r="I5" s="177">
        <v>15</v>
      </c>
      <c r="J5" s="140">
        <f>$I5</f>
        <v>15</v>
      </c>
      <c r="K5" s="73"/>
      <c r="L5" s="135"/>
      <c r="M5" s="69"/>
      <c r="N5" s="69"/>
      <c r="O5" s="17"/>
      <c r="P5" s="22" t="s">
        <v>98</v>
      </c>
    </row>
    <row r="6" spans="1:16" x14ac:dyDescent="0.2">
      <c r="A6" s="99" t="s">
        <v>38</v>
      </c>
      <c r="B6" s="101" t="s">
        <v>39</v>
      </c>
      <c r="C6" s="15"/>
      <c r="D6" s="177">
        <v>10</v>
      </c>
      <c r="E6" s="140">
        <f>$D6</f>
        <v>10</v>
      </c>
      <c r="F6" s="73"/>
      <c r="G6" s="135"/>
      <c r="H6" s="25"/>
      <c r="I6" s="177">
        <v>10</v>
      </c>
      <c r="J6" s="140">
        <f>$I6</f>
        <v>10</v>
      </c>
      <c r="K6" s="73"/>
      <c r="L6" s="135"/>
      <c r="M6" s="69"/>
      <c r="N6" s="69"/>
      <c r="O6" s="17"/>
      <c r="P6" s="22" t="s">
        <v>98</v>
      </c>
    </row>
    <row r="7" spans="1:16" x14ac:dyDescent="0.2">
      <c r="A7" s="19" t="s">
        <v>40</v>
      </c>
      <c r="B7" s="56" t="s">
        <v>2</v>
      </c>
      <c r="C7" s="20"/>
      <c r="D7" s="136">
        <v>-98</v>
      </c>
      <c r="E7" s="122">
        <f>$D7</f>
        <v>-98</v>
      </c>
      <c r="F7" s="138"/>
      <c r="G7" s="129"/>
      <c r="H7" s="23"/>
      <c r="I7" s="136">
        <v>-98</v>
      </c>
      <c r="J7" s="122">
        <f>$I7</f>
        <v>-98</v>
      </c>
      <c r="K7" s="138"/>
      <c r="L7" s="129"/>
      <c r="M7" s="69"/>
      <c r="N7" s="69"/>
      <c r="O7" s="21"/>
      <c r="P7" s="22" t="s">
        <v>99</v>
      </c>
    </row>
    <row r="8" spans="1:16" x14ac:dyDescent="0.2">
      <c r="A8" s="19" t="s">
        <v>3</v>
      </c>
      <c r="B8" s="20" t="s">
        <v>4</v>
      </c>
      <c r="C8" s="20"/>
      <c r="D8" s="103"/>
      <c r="E8" s="20"/>
      <c r="F8" s="136">
        <v>4</v>
      </c>
      <c r="G8" s="222">
        <v>4</v>
      </c>
      <c r="H8" s="23"/>
      <c r="I8" s="103"/>
      <c r="J8" s="20"/>
      <c r="K8" s="217">
        <v>-99</v>
      </c>
      <c r="L8" s="137">
        <v>4</v>
      </c>
      <c r="M8" s="21"/>
      <c r="N8" s="21"/>
      <c r="O8" s="21"/>
      <c r="P8" s="22" t="s">
        <v>99</v>
      </c>
    </row>
    <row r="9" spans="1:16" x14ac:dyDescent="0.2">
      <c r="A9" s="19" t="s">
        <v>49</v>
      </c>
      <c r="B9" s="20"/>
      <c r="C9" s="20"/>
      <c r="D9" s="103"/>
      <c r="E9" s="20"/>
      <c r="F9" s="178">
        <v>52</v>
      </c>
      <c r="G9" s="141">
        <f>$F9</f>
        <v>52</v>
      </c>
      <c r="H9" s="185"/>
      <c r="I9" s="103"/>
      <c r="J9" s="20"/>
      <c r="K9" s="178">
        <v>52</v>
      </c>
      <c r="L9" s="141">
        <f>$K9</f>
        <v>52</v>
      </c>
      <c r="M9" s="21"/>
      <c r="N9" s="21"/>
      <c r="O9" s="21"/>
      <c r="P9" s="179" t="s">
        <v>107</v>
      </c>
    </row>
    <row r="10" spans="1:16" ht="13.5" thickBot="1" x14ac:dyDescent="0.25">
      <c r="A10" s="215" t="s">
        <v>106</v>
      </c>
      <c r="B10" s="186"/>
      <c r="C10" s="102"/>
      <c r="D10" s="187"/>
      <c r="E10" s="186"/>
      <c r="F10" s="187"/>
      <c r="G10" s="186"/>
      <c r="H10" s="102"/>
      <c r="I10" s="187"/>
      <c r="J10" s="186"/>
      <c r="K10" s="187"/>
      <c r="L10" s="186"/>
      <c r="M10" s="188"/>
      <c r="N10" s="188"/>
      <c r="O10" s="188"/>
      <c r="P10" s="88"/>
    </row>
    <row r="11" spans="1:16" x14ac:dyDescent="0.2">
      <c r="B11" s="21"/>
      <c r="C11" s="21"/>
      <c r="D11" s="18"/>
      <c r="E11" s="18"/>
      <c r="F11" s="18"/>
      <c r="G11" s="18"/>
      <c r="H11" s="18"/>
      <c r="I11" s="18"/>
      <c r="J11" s="18"/>
      <c r="K11" s="21"/>
      <c r="L11" s="23"/>
      <c r="M11" s="8"/>
      <c r="N11" s="8"/>
      <c r="O11" s="8"/>
      <c r="P11" s="58"/>
    </row>
    <row r="12" spans="1:16" ht="13.5" thickBot="1" x14ac:dyDescent="0.25">
      <c r="A12" s="8"/>
      <c r="B12" s="18"/>
      <c r="C12" s="18"/>
      <c r="D12" s="18"/>
      <c r="E12" s="18"/>
      <c r="F12" s="18"/>
      <c r="G12" s="18"/>
      <c r="H12" s="18"/>
      <c r="I12" s="18"/>
      <c r="J12" s="18"/>
      <c r="K12" s="21"/>
      <c r="L12" s="24"/>
      <c r="M12" s="18"/>
      <c r="N12" s="18"/>
      <c r="O12" s="18"/>
    </row>
    <row r="13" spans="1:16" x14ac:dyDescent="0.2">
      <c r="A13" s="9" t="s">
        <v>20</v>
      </c>
      <c r="B13" s="27"/>
      <c r="C13" s="27"/>
      <c r="D13" s="224" t="s">
        <v>70</v>
      </c>
      <c r="E13" s="225"/>
      <c r="F13" s="224" t="s">
        <v>81</v>
      </c>
      <c r="G13" s="225"/>
      <c r="H13" s="182"/>
      <c r="I13" s="224" t="s">
        <v>79</v>
      </c>
      <c r="J13" s="225"/>
      <c r="K13" s="224" t="s">
        <v>82</v>
      </c>
      <c r="L13" s="225"/>
      <c r="M13" s="28"/>
      <c r="N13" s="28"/>
      <c r="O13" s="28"/>
      <c r="P13" s="13" t="s">
        <v>0</v>
      </c>
    </row>
    <row r="14" spans="1:16" x14ac:dyDescent="0.2">
      <c r="A14" s="29"/>
      <c r="B14" s="20"/>
      <c r="C14" s="20"/>
      <c r="D14" s="132" t="s">
        <v>51</v>
      </c>
      <c r="E14" s="108" t="s">
        <v>52</v>
      </c>
      <c r="F14" s="132" t="s">
        <v>51</v>
      </c>
      <c r="G14" s="108" t="s">
        <v>52</v>
      </c>
      <c r="H14" s="189"/>
      <c r="I14" s="132" t="s">
        <v>51</v>
      </c>
      <c r="J14" s="108" t="s">
        <v>52</v>
      </c>
      <c r="K14" s="132" t="s">
        <v>51</v>
      </c>
      <c r="L14" s="108" t="s">
        <v>52</v>
      </c>
      <c r="M14" s="21"/>
      <c r="N14" s="21"/>
      <c r="O14" s="21"/>
      <c r="P14" s="109"/>
    </row>
    <row r="15" spans="1:16" x14ac:dyDescent="0.2">
      <c r="A15" s="33" t="s">
        <v>21</v>
      </c>
      <c r="B15" s="56" t="s">
        <v>43</v>
      </c>
      <c r="C15" s="56"/>
      <c r="D15" s="142">
        <f>(10^12)*(10^-3)*(D5/15)*10^(D7/10)</f>
        <v>0.15848931924611098</v>
      </c>
      <c r="E15" s="128">
        <f>(10^12)*(10^-3)*(E5/15)*10^(E7/10)</f>
        <v>0.15848931924611098</v>
      </c>
      <c r="F15" s="142">
        <f>(10^12)*(10^-3)*(D5/15)*10^((D7+F8)/10)</f>
        <v>0.3981071705534962</v>
      </c>
      <c r="G15" s="128">
        <f>(10^12)*(10^-3)*(E5/15)*10^((E7+G8)/10)</f>
        <v>0.3981071705534962</v>
      </c>
      <c r="H15" s="190"/>
      <c r="I15" s="142">
        <f>(10^12)*(10^-3)*(I5/15)*10^(I7/10)</f>
        <v>0.15848931924611098</v>
      </c>
      <c r="J15" s="128">
        <f>(10^12)*(10^-3)*(J5/15)*10^(J7/10)</f>
        <v>0.15848931924611098</v>
      </c>
      <c r="K15" s="142">
        <f>(10^12)*(10^-3)*(I5/15)*10^((I7+K8)/10)</f>
        <v>1.9952623149688722E-11</v>
      </c>
      <c r="L15" s="128">
        <f>(10^12)*(10^-3)*(J5/15)*10^((J7+L8)/10)</f>
        <v>0.3981071705534962</v>
      </c>
      <c r="M15" s="30"/>
      <c r="N15" s="30"/>
      <c r="O15" s="30"/>
      <c r="P15" s="22" t="s">
        <v>53</v>
      </c>
    </row>
    <row r="16" spans="1:16" x14ac:dyDescent="0.2">
      <c r="A16" s="31" t="s">
        <v>54</v>
      </c>
      <c r="B16" s="20" t="s">
        <v>4</v>
      </c>
      <c r="C16" s="20"/>
      <c r="D16" s="103"/>
      <c r="E16" s="20"/>
      <c r="F16" s="45">
        <f>10*LOG(F15/D15)</f>
        <v>3.9999999999999987</v>
      </c>
      <c r="G16" s="122">
        <f>10*LOG(G15/E15)</f>
        <v>3.9999999999999987</v>
      </c>
      <c r="H16" s="87"/>
      <c r="I16" s="103"/>
      <c r="J16" s="20"/>
      <c r="K16" s="216">
        <f>10*LOG(K15/I15)</f>
        <v>-99</v>
      </c>
      <c r="L16" s="122">
        <f>10*LOG(L15/J15)</f>
        <v>3.9999999999999987</v>
      </c>
      <c r="M16" s="32"/>
      <c r="N16" s="32"/>
      <c r="O16" s="32"/>
      <c r="P16" s="22" t="s">
        <v>55</v>
      </c>
    </row>
    <row r="17" spans="1:16" x14ac:dyDescent="0.2">
      <c r="A17" s="149" t="s">
        <v>57</v>
      </c>
      <c r="B17" s="20" t="s">
        <v>41</v>
      </c>
      <c r="C17" s="20"/>
      <c r="D17" s="103"/>
      <c r="E17" s="20"/>
      <c r="F17" s="138">
        <f>D7+F8+10*LOG(D5/15)</f>
        <v>-94</v>
      </c>
      <c r="G17" s="122">
        <f>E7+G8+10*LOG(E5/15)</f>
        <v>-94</v>
      </c>
      <c r="H17" s="191"/>
      <c r="I17" s="103"/>
      <c r="J17" s="20"/>
      <c r="K17" s="216">
        <f>I7+K8+10*LOG(I5/15)</f>
        <v>-197</v>
      </c>
      <c r="L17" s="129">
        <f>J7+L8+10*LOG(J5/15)</f>
        <v>-94</v>
      </c>
      <c r="M17" s="26"/>
      <c r="N17" s="26"/>
      <c r="O17" s="26"/>
      <c r="P17" s="60" t="s">
        <v>56</v>
      </c>
    </row>
    <row r="18" spans="1:16" ht="13.5" thickBot="1" x14ac:dyDescent="0.25">
      <c r="A18" s="192" t="s">
        <v>33</v>
      </c>
      <c r="B18" s="81" t="s">
        <v>42</v>
      </c>
      <c r="C18" s="81"/>
      <c r="D18" s="143">
        <f>10*LOG((D15+F15)*10^-9)+10*LOG(F9*12)</f>
        <v>-64.592749472082829</v>
      </c>
      <c r="E18" s="130">
        <f>10*LOG((E15+G15)*10^-9)+10*LOG(G9*12)</f>
        <v>-64.592749472082829</v>
      </c>
      <c r="F18" s="144"/>
      <c r="G18" s="139"/>
      <c r="H18" s="193"/>
      <c r="I18" s="143">
        <f>10*LOG((I15+K15)*10^-9)+10*LOG(K9*12)</f>
        <v>-70.048154102629027</v>
      </c>
      <c r="J18" s="130">
        <f>10*LOG((J15+L15)*10^-9)+10*LOG(L9*12)</f>
        <v>-64.592749472082829</v>
      </c>
      <c r="K18" s="144"/>
      <c r="L18" s="139"/>
      <c r="M18" s="74"/>
      <c r="N18" s="74"/>
      <c r="O18" s="74"/>
      <c r="P18" s="194" t="s">
        <v>31</v>
      </c>
    </row>
    <row r="19" spans="1:16" x14ac:dyDescent="0.2">
      <c r="K19" s="47"/>
      <c r="L19" s="47"/>
    </row>
    <row r="20" spans="1:16" ht="13.5" thickBot="1" x14ac:dyDescent="0.25">
      <c r="A20" s="8"/>
      <c r="B20" s="18"/>
      <c r="C20" s="18"/>
      <c r="D20" s="18"/>
      <c r="E20" s="18"/>
      <c r="F20" s="18"/>
      <c r="G20" s="18"/>
      <c r="H20" s="18"/>
      <c r="I20" s="18"/>
      <c r="J20" s="18"/>
      <c r="K20" s="21"/>
      <c r="L20" s="69"/>
      <c r="M20" s="18"/>
      <c r="N20" s="18"/>
      <c r="O20" s="18"/>
    </row>
    <row r="21" spans="1:16" ht="13.5" thickBot="1" x14ac:dyDescent="0.25">
      <c r="A21" s="9" t="s">
        <v>22</v>
      </c>
      <c r="B21" s="27"/>
      <c r="C21" s="226" t="s">
        <v>48</v>
      </c>
      <c r="D21" s="227"/>
      <c r="E21" s="227"/>
      <c r="F21" s="227"/>
      <c r="G21" s="227"/>
      <c r="H21" s="227"/>
      <c r="I21" s="227"/>
      <c r="J21" s="227"/>
      <c r="K21" s="227"/>
      <c r="L21" s="228"/>
      <c r="M21" s="147"/>
      <c r="N21" s="12"/>
      <c r="O21" s="10"/>
      <c r="P21" s="195" t="s">
        <v>0</v>
      </c>
    </row>
    <row r="22" spans="1:16" x14ac:dyDescent="0.2">
      <c r="A22" s="29"/>
      <c r="B22" s="20"/>
      <c r="C22" s="110"/>
      <c r="D22" s="224" t="s">
        <v>70</v>
      </c>
      <c r="E22" s="225"/>
      <c r="F22" s="224" t="s">
        <v>81</v>
      </c>
      <c r="G22" s="229"/>
      <c r="H22" s="98"/>
      <c r="I22" s="224" t="s">
        <v>79</v>
      </c>
      <c r="J22" s="225"/>
      <c r="K22" s="224" t="s">
        <v>82</v>
      </c>
      <c r="L22" s="225"/>
      <c r="M22" s="19"/>
      <c r="N22" s="8"/>
      <c r="O22" s="57"/>
      <c r="P22" s="196"/>
    </row>
    <row r="23" spans="1:16" x14ac:dyDescent="0.2">
      <c r="A23" s="29"/>
      <c r="B23" s="20"/>
      <c r="C23" s="86"/>
      <c r="D23" s="132" t="s">
        <v>51</v>
      </c>
      <c r="E23" s="108" t="s">
        <v>52</v>
      </c>
      <c r="F23" s="132" t="s">
        <v>51</v>
      </c>
      <c r="G23" s="108" t="s">
        <v>52</v>
      </c>
      <c r="H23" s="183"/>
      <c r="I23" s="132" t="s">
        <v>51</v>
      </c>
      <c r="J23" s="108" t="s">
        <v>52</v>
      </c>
      <c r="K23" s="132" t="s">
        <v>51</v>
      </c>
      <c r="L23" s="108" t="s">
        <v>52</v>
      </c>
      <c r="M23" s="19"/>
      <c r="N23" s="8"/>
      <c r="O23" s="57"/>
      <c r="P23" s="196"/>
    </row>
    <row r="24" spans="1:16" x14ac:dyDescent="0.2">
      <c r="A24" s="33" t="s">
        <v>23</v>
      </c>
      <c r="B24" s="106" t="s">
        <v>6</v>
      </c>
      <c r="C24" s="145"/>
      <c r="D24" s="123">
        <v>1.5</v>
      </c>
      <c r="E24" s="72">
        <f>$D24</f>
        <v>1.5</v>
      </c>
      <c r="F24" s="70"/>
      <c r="G24" s="72"/>
      <c r="H24" s="71"/>
      <c r="I24" s="123">
        <v>1.5</v>
      </c>
      <c r="J24" s="72">
        <f>$I24</f>
        <v>1.5</v>
      </c>
      <c r="K24" s="8"/>
      <c r="L24" s="57"/>
      <c r="M24" s="19"/>
      <c r="N24" s="8"/>
      <c r="O24" s="57"/>
      <c r="P24" s="55"/>
    </row>
    <row r="25" spans="1:16" ht="13.5" thickBot="1" x14ac:dyDescent="0.25">
      <c r="A25" s="197" t="s">
        <v>24</v>
      </c>
      <c r="B25" s="107" t="s">
        <v>6</v>
      </c>
      <c r="C25" s="146"/>
      <c r="D25" s="75"/>
      <c r="E25" s="76"/>
      <c r="F25" s="148">
        <v>0.3</v>
      </c>
      <c r="G25" s="76">
        <f>$F25</f>
        <v>0.3</v>
      </c>
      <c r="H25" s="152"/>
      <c r="I25" s="75"/>
      <c r="J25" s="76"/>
      <c r="K25" s="148">
        <v>0.3</v>
      </c>
      <c r="L25" s="76">
        <f>$K25</f>
        <v>0.3</v>
      </c>
      <c r="M25" s="75"/>
      <c r="N25" s="152"/>
      <c r="O25" s="76"/>
      <c r="P25" s="198"/>
    </row>
    <row r="26" spans="1:16" x14ac:dyDescent="0.2"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</row>
    <row r="27" spans="1:16" ht="13.5" thickBot="1" x14ac:dyDescent="0.25">
      <c r="A27" s="63"/>
      <c r="B27" s="18"/>
      <c r="C27" s="18"/>
      <c r="D27" s="18"/>
      <c r="E27" s="18"/>
      <c r="F27" s="18"/>
      <c r="G27" s="18"/>
      <c r="H27" s="18"/>
      <c r="I27" s="18"/>
      <c r="J27" s="18"/>
      <c r="K27" s="21"/>
      <c r="L27" s="21"/>
      <c r="M27" s="21"/>
      <c r="N27" s="21"/>
      <c r="O27" s="21"/>
    </row>
    <row r="28" spans="1:16" ht="13.5" thickBot="1" x14ac:dyDescent="0.25">
      <c r="A28" s="9" t="s">
        <v>25</v>
      </c>
      <c r="B28" s="11"/>
      <c r="C28" s="226" t="s">
        <v>48</v>
      </c>
      <c r="D28" s="227"/>
      <c r="E28" s="227"/>
      <c r="F28" s="227"/>
      <c r="G28" s="227"/>
      <c r="H28" s="227"/>
      <c r="I28" s="227"/>
      <c r="J28" s="227"/>
      <c r="K28" s="227"/>
      <c r="L28" s="228"/>
      <c r="M28" s="230" t="s">
        <v>18</v>
      </c>
      <c r="N28" s="228"/>
      <c r="O28" s="113"/>
      <c r="P28" s="170" t="s">
        <v>0</v>
      </c>
    </row>
    <row r="29" spans="1:16" x14ac:dyDescent="0.2">
      <c r="A29" s="29"/>
      <c r="B29" s="18"/>
      <c r="C29" s="86"/>
      <c r="D29" s="224" t="s">
        <v>70</v>
      </c>
      <c r="E29" s="225"/>
      <c r="F29" s="224" t="s">
        <v>81</v>
      </c>
      <c r="G29" s="225"/>
      <c r="H29" s="98"/>
      <c r="I29" s="224" t="s">
        <v>79</v>
      </c>
      <c r="J29" s="225"/>
      <c r="K29" s="224" t="s">
        <v>82</v>
      </c>
      <c r="L29" s="225"/>
      <c r="M29" s="104"/>
      <c r="N29" s="113"/>
      <c r="O29" s="150"/>
      <c r="P29" s="15"/>
    </row>
    <row r="30" spans="1:16" x14ac:dyDescent="0.2">
      <c r="A30" s="29"/>
      <c r="B30" s="18"/>
      <c r="C30" s="86"/>
      <c r="D30" s="132" t="s">
        <v>51</v>
      </c>
      <c r="E30" s="108" t="s">
        <v>52</v>
      </c>
      <c r="F30" s="132" t="s">
        <v>51</v>
      </c>
      <c r="G30" s="108" t="s">
        <v>52</v>
      </c>
      <c r="H30" s="189"/>
      <c r="I30" s="133" t="s">
        <v>51</v>
      </c>
      <c r="J30" s="108" t="s">
        <v>52</v>
      </c>
      <c r="K30" s="132" t="s">
        <v>51</v>
      </c>
      <c r="L30" s="108" t="s">
        <v>52</v>
      </c>
      <c r="M30" s="132" t="s">
        <v>51</v>
      </c>
      <c r="N30" s="108" t="s">
        <v>52</v>
      </c>
      <c r="O30" s="150"/>
      <c r="P30" s="15"/>
    </row>
    <row r="31" spans="1:16" ht="15" x14ac:dyDescent="0.25">
      <c r="A31" s="64"/>
      <c r="B31" s="25"/>
      <c r="C31" s="96"/>
      <c r="D31" s="73"/>
      <c r="E31" s="135"/>
      <c r="F31" s="73"/>
      <c r="G31" s="135"/>
      <c r="H31" s="96"/>
      <c r="I31" s="25"/>
      <c r="J31" s="25"/>
      <c r="K31" s="73"/>
      <c r="L31" s="135"/>
      <c r="M31" s="153"/>
      <c r="N31" s="114"/>
      <c r="O31" s="114"/>
      <c r="P31" s="57"/>
    </row>
    <row r="32" spans="1:16" x14ac:dyDescent="0.2">
      <c r="A32" s="34" t="s">
        <v>83</v>
      </c>
      <c r="B32" s="35" t="s">
        <v>5</v>
      </c>
      <c r="C32" s="111"/>
      <c r="D32" s="36">
        <v>0</v>
      </c>
      <c r="E32" s="115">
        <v>0</v>
      </c>
      <c r="F32" s="36">
        <v>1</v>
      </c>
      <c r="G32" s="115">
        <v>1</v>
      </c>
      <c r="H32" s="200"/>
      <c r="I32" s="199"/>
      <c r="J32" s="199"/>
      <c r="K32" s="36"/>
      <c r="L32" s="115"/>
      <c r="M32" s="48"/>
      <c r="N32" s="161"/>
      <c r="O32" s="115"/>
      <c r="P32" s="67" t="s">
        <v>30</v>
      </c>
    </row>
    <row r="33" spans="1:16" x14ac:dyDescent="0.2">
      <c r="A33" s="37" t="s">
        <v>84</v>
      </c>
      <c r="B33" s="35" t="s">
        <v>4</v>
      </c>
      <c r="C33" s="111"/>
      <c r="D33" s="36">
        <f>D$24*D32</f>
        <v>0</v>
      </c>
      <c r="E33" s="115">
        <f>E$24*E32</f>
        <v>0</v>
      </c>
      <c r="F33" s="36">
        <f>F$25*F32</f>
        <v>0.3</v>
      </c>
      <c r="G33" s="115">
        <f>G$25*G32</f>
        <v>0.3</v>
      </c>
      <c r="H33" s="200"/>
      <c r="I33" s="199"/>
      <c r="J33" s="199"/>
      <c r="K33" s="36"/>
      <c r="L33" s="115"/>
      <c r="M33" s="171">
        <f>SQRT(SUMSQ(D33,F33))</f>
        <v>0.3</v>
      </c>
      <c r="N33" s="172">
        <f>SQRT(SUMSQ(E33,G33))</f>
        <v>0.3</v>
      </c>
      <c r="O33" s="116"/>
      <c r="P33" s="67" t="s">
        <v>44</v>
      </c>
    </row>
    <row r="34" spans="1:16" x14ac:dyDescent="0.2">
      <c r="A34" s="38"/>
      <c r="B34" s="25"/>
      <c r="C34" s="96"/>
      <c r="D34" s="39"/>
      <c r="E34" s="151"/>
      <c r="F34" s="39"/>
      <c r="G34" s="151"/>
      <c r="H34" s="202"/>
      <c r="I34" s="40"/>
      <c r="J34" s="40"/>
      <c r="K34" s="39"/>
      <c r="L34" s="151"/>
      <c r="M34" s="157"/>
      <c r="N34" s="158"/>
      <c r="O34" s="114"/>
      <c r="P34" s="67"/>
    </row>
    <row r="35" spans="1:16" x14ac:dyDescent="0.2">
      <c r="A35" s="38"/>
      <c r="B35" s="25"/>
      <c r="C35" s="96"/>
      <c r="D35" s="39"/>
      <c r="E35" s="151"/>
      <c r="F35" s="39"/>
      <c r="G35" s="151"/>
      <c r="H35" s="202"/>
      <c r="I35" s="40"/>
      <c r="J35" s="40"/>
      <c r="K35" s="39"/>
      <c r="L35" s="151"/>
      <c r="M35" s="157"/>
      <c r="N35" s="158"/>
      <c r="O35" s="114"/>
      <c r="P35" s="67"/>
    </row>
    <row r="36" spans="1:16" x14ac:dyDescent="0.2">
      <c r="A36" s="34" t="s">
        <v>85</v>
      </c>
      <c r="B36" s="35" t="s">
        <v>5</v>
      </c>
      <c r="C36" s="111"/>
      <c r="D36" s="36">
        <v>1</v>
      </c>
      <c r="E36" s="115">
        <v>1</v>
      </c>
      <c r="F36" s="36">
        <v>1</v>
      </c>
      <c r="G36" s="115">
        <v>1</v>
      </c>
      <c r="H36" s="200"/>
      <c r="I36" s="199"/>
      <c r="J36" s="199"/>
      <c r="K36" s="36"/>
      <c r="L36" s="115"/>
      <c r="M36" s="48"/>
      <c r="N36" s="161"/>
      <c r="O36" s="115"/>
      <c r="P36" s="67" t="s">
        <v>30</v>
      </c>
    </row>
    <row r="37" spans="1:16" x14ac:dyDescent="0.2">
      <c r="A37" s="37" t="s">
        <v>86</v>
      </c>
      <c r="B37" s="35" t="s">
        <v>4</v>
      </c>
      <c r="C37" s="111"/>
      <c r="D37" s="36">
        <f>D$24*D36</f>
        <v>1.5</v>
      </c>
      <c r="E37" s="115">
        <f>E$24*E36</f>
        <v>1.5</v>
      </c>
      <c r="F37" s="36">
        <f>F$25*F36</f>
        <v>0.3</v>
      </c>
      <c r="G37" s="115">
        <f>G$25*G36</f>
        <v>0.3</v>
      </c>
      <c r="H37" s="200"/>
      <c r="I37" s="199"/>
      <c r="J37" s="199"/>
      <c r="K37" s="36"/>
      <c r="L37" s="115"/>
      <c r="M37" s="171">
        <f>SQRT(SUMSQ(D37,F37))</f>
        <v>1.5297058540778354</v>
      </c>
      <c r="N37" s="172">
        <f>SQRT(SUMSQ(E37,G37))</f>
        <v>1.5297058540778354</v>
      </c>
      <c r="O37" s="116"/>
      <c r="P37" s="67" t="s">
        <v>45</v>
      </c>
    </row>
    <row r="38" spans="1:16" x14ac:dyDescent="0.2">
      <c r="A38" s="38"/>
      <c r="B38" s="25"/>
      <c r="C38" s="96"/>
      <c r="D38" s="39"/>
      <c r="E38" s="151"/>
      <c r="F38" s="39"/>
      <c r="G38" s="151"/>
      <c r="H38" s="202"/>
      <c r="I38" s="40"/>
      <c r="J38" s="40"/>
      <c r="K38" s="39"/>
      <c r="L38" s="151"/>
      <c r="M38" s="157"/>
      <c r="N38" s="158"/>
      <c r="O38" s="114"/>
      <c r="P38" s="67"/>
    </row>
    <row r="39" spans="1:16" x14ac:dyDescent="0.2">
      <c r="A39" s="38"/>
      <c r="B39" s="25"/>
      <c r="C39" s="96"/>
      <c r="D39" s="39"/>
      <c r="E39" s="151"/>
      <c r="F39" s="39"/>
      <c r="G39" s="151"/>
      <c r="H39" s="202"/>
      <c r="I39" s="40"/>
      <c r="J39" s="40"/>
      <c r="K39" s="39"/>
      <c r="L39" s="151"/>
      <c r="M39" s="157"/>
      <c r="N39" s="158"/>
      <c r="O39" s="114"/>
      <c r="P39" s="67"/>
    </row>
    <row r="40" spans="1:16" x14ac:dyDescent="0.2">
      <c r="A40" s="34" t="s">
        <v>71</v>
      </c>
      <c r="B40" s="35" t="s">
        <v>5</v>
      </c>
      <c r="C40" s="111"/>
      <c r="D40" s="36">
        <v>1</v>
      </c>
      <c r="E40" s="115">
        <v>1</v>
      </c>
      <c r="F40" s="36">
        <f>F15/(D15+F15)</f>
        <v>0.7152527510491985</v>
      </c>
      <c r="G40" s="115">
        <f>G15/(E15+G15)</f>
        <v>0.7152527510491985</v>
      </c>
      <c r="H40" s="200"/>
      <c r="I40" s="199"/>
      <c r="J40" s="199"/>
      <c r="K40" s="36"/>
      <c r="L40" s="115"/>
      <c r="M40" s="48"/>
      <c r="N40" s="161"/>
      <c r="O40" s="115"/>
      <c r="P40" s="169" t="s">
        <v>67</v>
      </c>
    </row>
    <row r="41" spans="1:16" x14ac:dyDescent="0.2">
      <c r="A41" s="37" t="s">
        <v>72</v>
      </c>
      <c r="B41" s="35" t="s">
        <v>4</v>
      </c>
      <c r="C41" s="111"/>
      <c r="D41" s="36">
        <f>D$24*D40</f>
        <v>1.5</v>
      </c>
      <c r="E41" s="115">
        <f>E$24*E40</f>
        <v>1.5</v>
      </c>
      <c r="F41" s="36">
        <f>F$25*F40</f>
        <v>0.21457582531475955</v>
      </c>
      <c r="G41" s="115">
        <f>G$25*G40</f>
        <v>0.21457582531475955</v>
      </c>
      <c r="H41" s="200"/>
      <c r="I41" s="199"/>
      <c r="J41" s="199"/>
      <c r="K41" s="36"/>
      <c r="L41" s="115"/>
      <c r="M41" s="171">
        <f>SQRT(SUMSQ(D41,F41))</f>
        <v>1.5152698719401472</v>
      </c>
      <c r="N41" s="172">
        <f>SQRT(SUMSQ(E41,G41))</f>
        <v>1.5152698719401472</v>
      </c>
      <c r="O41" s="116"/>
      <c r="P41" s="67" t="s">
        <v>46</v>
      </c>
    </row>
    <row r="42" spans="1:16" x14ac:dyDescent="0.2">
      <c r="A42" s="38"/>
      <c r="B42" s="25"/>
      <c r="C42" s="96"/>
      <c r="D42" s="39"/>
      <c r="E42" s="151"/>
      <c r="F42" s="39"/>
      <c r="G42" s="151"/>
      <c r="H42" s="202"/>
      <c r="I42" s="40"/>
      <c r="J42" s="40"/>
      <c r="K42" s="39"/>
      <c r="L42" s="151"/>
      <c r="M42" s="157"/>
      <c r="N42" s="158"/>
      <c r="O42" s="114"/>
      <c r="P42" s="67"/>
    </row>
    <row r="43" spans="1:16" x14ac:dyDescent="0.2">
      <c r="A43" s="38"/>
      <c r="B43" s="25"/>
      <c r="C43" s="96"/>
      <c r="D43" s="39"/>
      <c r="E43" s="151"/>
      <c r="F43" s="39"/>
      <c r="G43" s="151"/>
      <c r="H43" s="202"/>
      <c r="I43" s="40"/>
      <c r="J43" s="40"/>
      <c r="K43" s="39"/>
      <c r="L43" s="151"/>
      <c r="M43" s="157"/>
      <c r="N43" s="158"/>
      <c r="O43" s="114"/>
      <c r="P43" s="67"/>
    </row>
    <row r="44" spans="1:16" x14ac:dyDescent="0.2">
      <c r="A44" s="34" t="s">
        <v>58</v>
      </c>
      <c r="B44" s="35" t="s">
        <v>5</v>
      </c>
      <c r="C44" s="111"/>
      <c r="D44" s="36"/>
      <c r="E44" s="115"/>
      <c r="F44" s="36"/>
      <c r="G44" s="115"/>
      <c r="H44" s="200"/>
      <c r="I44" s="199"/>
      <c r="J44" s="115">
        <v>0</v>
      </c>
      <c r="K44" s="36"/>
      <c r="L44" s="115">
        <v>1</v>
      </c>
      <c r="M44" s="48"/>
      <c r="N44" s="161"/>
      <c r="O44" s="115"/>
      <c r="P44" s="67" t="s">
        <v>30</v>
      </c>
    </row>
    <row r="45" spans="1:16" x14ac:dyDescent="0.2">
      <c r="A45" s="37" t="s">
        <v>59</v>
      </c>
      <c r="B45" s="35" t="s">
        <v>4</v>
      </c>
      <c r="C45" s="111"/>
      <c r="D45" s="36"/>
      <c r="E45" s="115"/>
      <c r="F45" s="36"/>
      <c r="G45" s="115"/>
      <c r="H45" s="200"/>
      <c r="I45" s="199"/>
      <c r="J45" s="115">
        <f>J$24*J44</f>
        <v>0</v>
      </c>
      <c r="K45" s="36"/>
      <c r="L45" s="115">
        <f>L$25*L44</f>
        <v>0.3</v>
      </c>
      <c r="M45" s="171"/>
      <c r="N45" s="172">
        <f>SQRT(SUMSQ(J45,L45))</f>
        <v>0.3</v>
      </c>
      <c r="O45" s="116"/>
      <c r="P45" s="67" t="s">
        <v>44</v>
      </c>
    </row>
    <row r="46" spans="1:16" x14ac:dyDescent="0.2">
      <c r="A46" s="38"/>
      <c r="B46" s="25"/>
      <c r="C46" s="96"/>
      <c r="D46" s="39"/>
      <c r="E46" s="151"/>
      <c r="F46" s="39"/>
      <c r="G46" s="151"/>
      <c r="H46" s="202"/>
      <c r="I46" s="40"/>
      <c r="J46" s="151"/>
      <c r="K46" s="39"/>
      <c r="L46" s="151"/>
      <c r="M46" s="157"/>
      <c r="N46" s="158"/>
      <c r="O46" s="114"/>
      <c r="P46" s="67"/>
    </row>
    <row r="47" spans="1:16" x14ac:dyDescent="0.2">
      <c r="A47" s="38"/>
      <c r="B47" s="25"/>
      <c r="C47" s="96"/>
      <c r="D47" s="39"/>
      <c r="E47" s="151"/>
      <c r="F47" s="39"/>
      <c r="G47" s="151"/>
      <c r="H47" s="202"/>
      <c r="I47" s="40"/>
      <c r="J47" s="151"/>
      <c r="K47" s="39"/>
      <c r="L47" s="151"/>
      <c r="M47" s="157"/>
      <c r="N47" s="158"/>
      <c r="O47" s="114"/>
      <c r="P47" s="67"/>
    </row>
    <row r="48" spans="1:16" x14ac:dyDescent="0.2">
      <c r="A48" s="34" t="s">
        <v>93</v>
      </c>
      <c r="B48" s="35" t="s">
        <v>5</v>
      </c>
      <c r="C48" s="111"/>
      <c r="D48" s="36"/>
      <c r="E48" s="115"/>
      <c r="F48" s="36"/>
      <c r="G48" s="115"/>
      <c r="H48" s="200"/>
      <c r="I48" s="199"/>
      <c r="J48" s="115">
        <v>1</v>
      </c>
      <c r="K48" s="36"/>
      <c r="L48" s="115">
        <v>1</v>
      </c>
      <c r="M48" s="48"/>
      <c r="N48" s="161"/>
      <c r="O48" s="115"/>
      <c r="P48" s="67" t="s">
        <v>30</v>
      </c>
    </row>
    <row r="49" spans="1:16" x14ac:dyDescent="0.2">
      <c r="A49" s="37" t="s">
        <v>60</v>
      </c>
      <c r="B49" s="35" t="s">
        <v>4</v>
      </c>
      <c r="C49" s="111"/>
      <c r="D49" s="36"/>
      <c r="E49" s="115"/>
      <c r="F49" s="36"/>
      <c r="G49" s="115"/>
      <c r="H49" s="200"/>
      <c r="I49" s="199"/>
      <c r="J49" s="115">
        <f>J$24*J48</f>
        <v>1.5</v>
      </c>
      <c r="K49" s="36"/>
      <c r="L49" s="115">
        <f>L$25*L48</f>
        <v>0.3</v>
      </c>
      <c r="M49" s="171"/>
      <c r="N49" s="172">
        <f>SQRT(SUMSQ(J49,L49))</f>
        <v>1.5297058540778354</v>
      </c>
      <c r="O49" s="116"/>
      <c r="P49" s="67" t="s">
        <v>45</v>
      </c>
    </row>
    <row r="50" spans="1:16" ht="13.5" thickBot="1" x14ac:dyDescent="0.25">
      <c r="A50" s="80"/>
      <c r="B50" s="97"/>
      <c r="C50" s="112"/>
      <c r="D50" s="203"/>
      <c r="E50" s="205"/>
      <c r="F50" s="203"/>
      <c r="G50" s="205"/>
      <c r="H50" s="206"/>
      <c r="I50" s="204"/>
      <c r="J50" s="205"/>
      <c r="K50" s="203"/>
      <c r="L50" s="205"/>
      <c r="M50" s="154"/>
      <c r="N50" s="117"/>
      <c r="O50" s="117"/>
      <c r="P50" s="68"/>
    </row>
    <row r="51" spans="1:16" x14ac:dyDescent="0.2">
      <c r="B51" s="25"/>
      <c r="C51" s="25"/>
      <c r="D51" s="40"/>
      <c r="E51" s="40"/>
      <c r="F51" s="40"/>
      <c r="G51" s="40"/>
      <c r="H51" s="40"/>
      <c r="I51" s="40"/>
      <c r="J51" s="40"/>
      <c r="K51" s="40"/>
      <c r="L51" s="40"/>
      <c r="M51" s="41"/>
      <c r="N51" s="41"/>
      <c r="O51" s="41"/>
      <c r="P51" s="41"/>
    </row>
    <row r="52" spans="1:16" ht="13.5" thickBot="1" x14ac:dyDescent="0.25">
      <c r="A52" s="207"/>
      <c r="K52" s="47"/>
      <c r="L52" s="47"/>
    </row>
    <row r="53" spans="1:16" x14ac:dyDescent="0.2">
      <c r="A53" s="9" t="s">
        <v>26</v>
      </c>
      <c r="B53" s="11"/>
      <c r="C53" s="11"/>
      <c r="D53" s="11"/>
      <c r="E53" s="11"/>
      <c r="F53" s="11"/>
      <c r="G53" s="11"/>
      <c r="H53" s="11"/>
      <c r="I53" s="11"/>
      <c r="J53" s="11"/>
      <c r="K53" s="28"/>
      <c r="L53" s="28"/>
      <c r="M53" s="44"/>
      <c r="N53" s="44"/>
      <c r="O53" s="44"/>
      <c r="P53" s="13" t="s">
        <v>0</v>
      </c>
    </row>
    <row r="54" spans="1:16" ht="13.5" thickBot="1" x14ac:dyDescent="0.25">
      <c r="A54" s="42" t="s">
        <v>50</v>
      </c>
      <c r="B54" s="18"/>
      <c r="C54" s="18"/>
      <c r="D54" s="18"/>
      <c r="E54" s="18"/>
      <c r="F54" s="18"/>
      <c r="G54" s="18"/>
      <c r="H54" s="18"/>
      <c r="I54" s="18"/>
      <c r="J54" s="18"/>
      <c r="K54" s="21"/>
      <c r="L54" s="21"/>
      <c r="M54" s="25"/>
      <c r="N54" s="25"/>
      <c r="O54" s="25"/>
      <c r="P54" s="109"/>
    </row>
    <row r="55" spans="1:16" x14ac:dyDescent="0.2">
      <c r="A55" s="9"/>
      <c r="B55" s="11"/>
      <c r="C55" s="11"/>
      <c r="D55" s="11"/>
      <c r="E55" s="11"/>
      <c r="F55" s="11"/>
      <c r="G55" s="11"/>
      <c r="H55" s="11"/>
      <c r="I55" s="11"/>
      <c r="J55" s="11"/>
      <c r="K55" s="28"/>
      <c r="L55" s="28"/>
      <c r="M55" s="44"/>
      <c r="N55" s="44"/>
      <c r="O55" s="44"/>
      <c r="P55" s="54"/>
    </row>
    <row r="56" spans="1:16" ht="13.5" thickBot="1" x14ac:dyDescent="0.25">
      <c r="K56" s="47"/>
      <c r="L56" s="47"/>
      <c r="M56" s="43"/>
      <c r="N56" s="43"/>
      <c r="O56" s="43"/>
    </row>
    <row r="57" spans="1:16" x14ac:dyDescent="0.2">
      <c r="A57" s="9" t="s">
        <v>27</v>
      </c>
      <c r="B57" s="62"/>
      <c r="C57" s="98" t="s">
        <v>35</v>
      </c>
      <c r="D57" s="224" t="s">
        <v>70</v>
      </c>
      <c r="E57" s="225"/>
      <c r="F57" s="224" t="s">
        <v>81</v>
      </c>
      <c r="G57" s="225"/>
      <c r="H57" s="98" t="s">
        <v>35</v>
      </c>
      <c r="I57" s="224" t="s">
        <v>79</v>
      </c>
      <c r="J57" s="225"/>
      <c r="K57" s="224" t="s">
        <v>82</v>
      </c>
      <c r="L57" s="225"/>
      <c r="M57" s="12"/>
      <c r="N57" s="12"/>
      <c r="O57" s="12"/>
      <c r="P57" s="13" t="s">
        <v>0</v>
      </c>
    </row>
    <row r="58" spans="1:16" x14ac:dyDescent="0.2">
      <c r="A58" s="29"/>
      <c r="B58" s="15"/>
      <c r="C58" s="15"/>
      <c r="D58" s="132" t="s">
        <v>51</v>
      </c>
      <c r="E58" s="108" t="s">
        <v>52</v>
      </c>
      <c r="F58" s="132" t="s">
        <v>51</v>
      </c>
      <c r="G58" s="108" t="s">
        <v>52</v>
      </c>
      <c r="H58" s="189"/>
      <c r="I58" s="133" t="s">
        <v>51</v>
      </c>
      <c r="J58" s="108" t="s">
        <v>52</v>
      </c>
      <c r="K58" s="132" t="s">
        <v>51</v>
      </c>
      <c r="L58" s="108" t="s">
        <v>52</v>
      </c>
      <c r="M58" s="8"/>
      <c r="N58" s="8"/>
      <c r="O58" s="8"/>
      <c r="P58" s="109"/>
    </row>
    <row r="59" spans="1:16" x14ac:dyDescent="0.2">
      <c r="A59" s="14"/>
      <c r="B59" s="15"/>
      <c r="C59" s="15"/>
      <c r="D59" s="16"/>
      <c r="E59" s="150"/>
      <c r="F59" s="16"/>
      <c r="G59" s="150"/>
      <c r="H59" s="85"/>
      <c r="I59" s="17"/>
      <c r="J59" s="17"/>
      <c r="K59" s="16"/>
      <c r="L59" s="150"/>
      <c r="M59" s="8"/>
      <c r="N59" s="8"/>
      <c r="O59" s="8"/>
      <c r="P59" s="55"/>
    </row>
    <row r="60" spans="1:16" x14ac:dyDescent="0.2">
      <c r="A60" s="19" t="s">
        <v>40</v>
      </c>
      <c r="B60" s="20" t="s">
        <v>2</v>
      </c>
      <c r="C60" s="20"/>
      <c r="D60" s="155">
        <f>D7</f>
        <v>-98</v>
      </c>
      <c r="E60" s="156">
        <f>E7</f>
        <v>-98</v>
      </c>
      <c r="F60" s="155"/>
      <c r="G60" s="156"/>
      <c r="H60" s="95"/>
      <c r="I60" s="208">
        <f>I7</f>
        <v>-98</v>
      </c>
      <c r="J60" s="156">
        <f>J7</f>
        <v>-98</v>
      </c>
      <c r="K60" s="155"/>
      <c r="L60" s="156"/>
      <c r="M60" s="8"/>
      <c r="N60" s="8"/>
      <c r="O60" s="8"/>
      <c r="P60" s="53"/>
    </row>
    <row r="61" spans="1:16" x14ac:dyDescent="0.2">
      <c r="A61" s="19" t="s">
        <v>3</v>
      </c>
      <c r="B61" s="20" t="s">
        <v>4</v>
      </c>
      <c r="C61" s="20"/>
      <c r="D61" s="77"/>
      <c r="E61" s="56"/>
      <c r="F61" s="138">
        <f>F8</f>
        <v>4</v>
      </c>
      <c r="G61" s="122">
        <f>G8</f>
        <v>4</v>
      </c>
      <c r="H61" s="191"/>
      <c r="I61" s="21"/>
      <c r="J61" s="56"/>
      <c r="K61" s="216">
        <f>K8</f>
        <v>-99</v>
      </c>
      <c r="L61" s="129">
        <f>L8</f>
        <v>4</v>
      </c>
      <c r="M61" s="8"/>
      <c r="N61" s="8"/>
      <c r="O61" s="8"/>
      <c r="P61" s="53"/>
    </row>
    <row r="62" spans="1:16" x14ac:dyDescent="0.2">
      <c r="A62" s="19"/>
      <c r="B62" s="20"/>
      <c r="C62" s="20"/>
      <c r="D62" s="77"/>
      <c r="E62" s="56"/>
      <c r="F62" s="138"/>
      <c r="G62" s="122"/>
      <c r="H62" s="20"/>
      <c r="I62" s="21"/>
      <c r="J62" s="56"/>
      <c r="K62" s="216"/>
      <c r="L62" s="129"/>
      <c r="M62" s="8"/>
      <c r="N62" s="8"/>
      <c r="O62" s="8"/>
      <c r="P62" s="55"/>
    </row>
    <row r="63" spans="1:16" x14ac:dyDescent="0.2">
      <c r="A63" s="19" t="s">
        <v>10</v>
      </c>
      <c r="B63" s="20" t="s">
        <v>4</v>
      </c>
      <c r="C63" s="191"/>
      <c r="D63" s="136">
        <v>0</v>
      </c>
      <c r="E63" s="137">
        <v>0</v>
      </c>
      <c r="F63" s="136">
        <v>0</v>
      </c>
      <c r="G63" s="222">
        <v>0</v>
      </c>
      <c r="H63" s="86"/>
      <c r="I63" s="184">
        <v>0</v>
      </c>
      <c r="J63" s="137">
        <v>0</v>
      </c>
      <c r="K63" s="217">
        <v>0</v>
      </c>
      <c r="L63" s="137">
        <v>0</v>
      </c>
      <c r="M63" s="8"/>
      <c r="N63" s="8"/>
      <c r="O63" s="8"/>
      <c r="P63" s="22" t="s">
        <v>8</v>
      </c>
    </row>
    <row r="64" spans="1:16" x14ac:dyDescent="0.2">
      <c r="A64" s="33" t="s">
        <v>9</v>
      </c>
      <c r="B64" s="20" t="s">
        <v>4</v>
      </c>
      <c r="C64" s="91"/>
      <c r="D64" s="157">
        <f>D60+D63</f>
        <v>-98</v>
      </c>
      <c r="E64" s="158">
        <f>E60+E63</f>
        <v>-98</v>
      </c>
      <c r="F64" s="157">
        <f>F61+F63</f>
        <v>4</v>
      </c>
      <c r="G64" s="158">
        <f>G61+G63</f>
        <v>4</v>
      </c>
      <c r="H64" s="91"/>
      <c r="I64" s="69">
        <f>I60+I63</f>
        <v>-98</v>
      </c>
      <c r="J64" s="158">
        <f>J60+J63</f>
        <v>-98</v>
      </c>
      <c r="K64" s="218">
        <f>K61+K63</f>
        <v>-99</v>
      </c>
      <c r="L64" s="158">
        <f>L61+L63</f>
        <v>4</v>
      </c>
      <c r="M64" s="8"/>
      <c r="N64" s="8"/>
      <c r="O64" s="8"/>
      <c r="P64" s="22" t="s">
        <v>12</v>
      </c>
    </row>
    <row r="65" spans="1:16" x14ac:dyDescent="0.2">
      <c r="A65" s="19"/>
      <c r="B65" s="20"/>
      <c r="C65" s="20"/>
      <c r="D65" s="103"/>
      <c r="E65" s="20"/>
      <c r="F65" s="103"/>
      <c r="G65" s="100"/>
      <c r="H65" s="86"/>
      <c r="I65" s="18"/>
      <c r="J65" s="18"/>
      <c r="K65" s="219"/>
      <c r="L65" s="20"/>
      <c r="M65" s="8"/>
      <c r="N65" s="8"/>
      <c r="O65" s="8"/>
      <c r="P65" s="55"/>
    </row>
    <row r="66" spans="1:16" x14ac:dyDescent="0.2">
      <c r="A66" s="46" t="s">
        <v>7</v>
      </c>
      <c r="B66" s="20"/>
      <c r="C66" s="20"/>
      <c r="D66" s="103"/>
      <c r="E66" s="20"/>
      <c r="F66" s="103"/>
      <c r="G66" s="100"/>
      <c r="H66" s="86"/>
      <c r="I66" s="18"/>
      <c r="J66" s="18"/>
      <c r="K66" s="219"/>
      <c r="L66" s="20"/>
      <c r="M66" s="8"/>
      <c r="N66" s="8"/>
      <c r="O66" s="8"/>
      <c r="P66" s="55"/>
    </row>
    <row r="67" spans="1:16" x14ac:dyDescent="0.2">
      <c r="A67" s="19" t="s">
        <v>28</v>
      </c>
      <c r="B67" s="20" t="s">
        <v>43</v>
      </c>
      <c r="C67" s="20"/>
      <c r="D67" s="142">
        <f>(10^12)*(10^-3)*(D5/15)*10^(D64/10)</f>
        <v>0.15848931924611098</v>
      </c>
      <c r="E67" s="128">
        <f>(10^12)*(10^-3)*(E5/15)*10^(E64/10)</f>
        <v>0.15848931924611098</v>
      </c>
      <c r="F67" s="142">
        <f>(10^12)*(10^-3)*(D5/15)*10^((D64+F64)/10)</f>
        <v>0.3981071705534962</v>
      </c>
      <c r="G67" s="151">
        <f>(10^12)*(10^-3)*(E5/15)*10^((E64+G64)/10)</f>
        <v>0.3981071705534962</v>
      </c>
      <c r="H67" s="190"/>
      <c r="I67" s="142">
        <f>(10^12)*(10^-3)*(I5/15)*10^(I64/10)</f>
        <v>0.15848931924611098</v>
      </c>
      <c r="J67" s="128">
        <f>(10^12)*(10^-3)*(J5/15)*10^(J64/10)</f>
        <v>0.15848931924611098</v>
      </c>
      <c r="K67" s="220">
        <f>(10^12)*(10^-3)*(I5/15)*10^((I64+K64)/10)</f>
        <v>1.9952623149688722E-11</v>
      </c>
      <c r="L67" s="128">
        <f>(10^12)*(10^-3)*(J5/15)*10^((J64+L64)/10)</f>
        <v>0.3981071705534962</v>
      </c>
      <c r="M67" s="8"/>
      <c r="N67" s="8"/>
      <c r="O67" s="8"/>
      <c r="P67" s="55"/>
    </row>
    <row r="68" spans="1:16" x14ac:dyDescent="0.2">
      <c r="A68" s="31" t="s">
        <v>54</v>
      </c>
      <c r="B68" s="20" t="s">
        <v>4</v>
      </c>
      <c r="C68" s="20"/>
      <c r="D68" s="103"/>
      <c r="E68" s="20"/>
      <c r="F68" s="159">
        <f>10*LOG10(F67/D67)</f>
        <v>3.9999999999999987</v>
      </c>
      <c r="G68" s="160">
        <f>10*LOG10(G67/E67)</f>
        <v>3.9999999999999987</v>
      </c>
      <c r="H68" s="209"/>
      <c r="I68" s="103"/>
      <c r="J68" s="20"/>
      <c r="K68" s="221">
        <f>10*LOG10(K67/I67)</f>
        <v>-99</v>
      </c>
      <c r="L68" s="160">
        <f>10*LOG10(L67/J67)</f>
        <v>3.9999999999999987</v>
      </c>
      <c r="M68" s="8"/>
      <c r="N68" s="8"/>
      <c r="O68" s="8"/>
      <c r="P68" s="22"/>
    </row>
    <row r="69" spans="1:16" x14ac:dyDescent="0.2">
      <c r="A69" s="149" t="s">
        <v>57</v>
      </c>
      <c r="B69" s="20" t="s">
        <v>41</v>
      </c>
      <c r="C69" s="20"/>
      <c r="D69" s="103"/>
      <c r="E69" s="20"/>
      <c r="F69" s="159">
        <f>D64+F64+10*LOG(D5/15)</f>
        <v>-94</v>
      </c>
      <c r="G69" s="160">
        <f>E64+G64+10*LOG(E5/15)</f>
        <v>-94</v>
      </c>
      <c r="H69" s="209"/>
      <c r="I69" s="103"/>
      <c r="J69" s="20"/>
      <c r="K69" s="221">
        <f>I64+K64+10*LOG(I5/15)</f>
        <v>-197</v>
      </c>
      <c r="L69" s="160">
        <f>J64+L64+10*LOG(J5/15)</f>
        <v>-94</v>
      </c>
      <c r="M69" s="8"/>
      <c r="N69" s="8"/>
      <c r="O69" s="8"/>
      <c r="P69" s="22"/>
    </row>
    <row r="70" spans="1:16" ht="13.5" thickBot="1" x14ac:dyDescent="0.25">
      <c r="A70" s="210" t="s">
        <v>33</v>
      </c>
      <c r="B70" s="81" t="s">
        <v>42</v>
      </c>
      <c r="C70" s="81"/>
      <c r="D70" s="211">
        <f>10*LOG((D67+F67)*10^-9)+10*LOG(F9*12)</f>
        <v>-64.592749472082829</v>
      </c>
      <c r="E70" s="212">
        <f>10*LOG((E67+G67)*10^-9)+10*LOG(G9*12)</f>
        <v>-64.592749472082829</v>
      </c>
      <c r="F70" s="211"/>
      <c r="G70" s="212"/>
      <c r="H70" s="213"/>
      <c r="I70" s="211">
        <f>10*LOG((I67+K67)*10^-9)+10*LOG(K9*12)</f>
        <v>-70.048154102629027</v>
      </c>
      <c r="J70" s="212">
        <f>10*LOG((J67+L67)*10^-9)+10*LOG(L9*12)</f>
        <v>-64.592749472082829</v>
      </c>
      <c r="K70" s="211"/>
      <c r="L70" s="212"/>
      <c r="M70" s="8"/>
      <c r="N70" s="8"/>
      <c r="O70" s="8"/>
      <c r="P70" s="22"/>
    </row>
    <row r="71" spans="1:16" x14ac:dyDescent="0.2">
      <c r="A71" s="78"/>
      <c r="B71" s="61"/>
      <c r="C71" s="61"/>
      <c r="D71" s="61"/>
      <c r="E71" s="61"/>
      <c r="F71" s="61"/>
      <c r="G71" s="61"/>
      <c r="H71" s="61"/>
      <c r="I71" s="214"/>
      <c r="J71" s="61"/>
      <c r="K71" s="105"/>
      <c r="L71" s="105"/>
      <c r="M71" s="65"/>
      <c r="N71" s="65"/>
      <c r="O71" s="65"/>
      <c r="P71" s="65"/>
    </row>
    <row r="72" spans="1:16" ht="13.5" thickBot="1" x14ac:dyDescent="0.25">
      <c r="A72" s="63"/>
      <c r="B72" s="61"/>
      <c r="C72" s="61"/>
      <c r="D72" s="61"/>
      <c r="E72" s="61"/>
      <c r="F72" s="61"/>
      <c r="G72" s="61"/>
      <c r="H72" s="61"/>
      <c r="I72" s="61"/>
      <c r="J72" s="61"/>
      <c r="K72" s="105"/>
      <c r="L72" s="105"/>
      <c r="M72" s="61"/>
      <c r="N72" s="61"/>
      <c r="O72" s="61"/>
      <c r="P72" s="61"/>
    </row>
    <row r="73" spans="1:16" x14ac:dyDescent="0.2">
      <c r="A73" s="9" t="s">
        <v>29</v>
      </c>
      <c r="B73" s="11"/>
      <c r="C73" s="110"/>
      <c r="D73" s="224" t="s">
        <v>70</v>
      </c>
      <c r="E73" s="225"/>
      <c r="F73" s="224" t="s">
        <v>81</v>
      </c>
      <c r="G73" s="225"/>
      <c r="H73" s="182"/>
      <c r="I73" s="224" t="s">
        <v>79</v>
      </c>
      <c r="J73" s="225"/>
      <c r="K73" s="224" t="s">
        <v>82</v>
      </c>
      <c r="L73" s="225"/>
      <c r="M73" s="231" t="s">
        <v>18</v>
      </c>
      <c r="N73" s="225"/>
      <c r="O73" s="89" t="s">
        <v>69</v>
      </c>
      <c r="P73" s="13" t="s">
        <v>68</v>
      </c>
    </row>
    <row r="74" spans="1:16" x14ac:dyDescent="0.2">
      <c r="A74" s="29"/>
      <c r="B74" s="18"/>
      <c r="C74" s="86"/>
      <c r="D74" s="132" t="s">
        <v>51</v>
      </c>
      <c r="E74" s="108" t="s">
        <v>52</v>
      </c>
      <c r="F74" s="132" t="s">
        <v>51</v>
      </c>
      <c r="G74" s="108" t="s">
        <v>52</v>
      </c>
      <c r="H74" s="189"/>
      <c r="I74" s="132" t="s">
        <v>51</v>
      </c>
      <c r="J74" s="108" t="s">
        <v>52</v>
      </c>
      <c r="K74" s="132" t="s">
        <v>51</v>
      </c>
      <c r="L74" s="108" t="s">
        <v>52</v>
      </c>
      <c r="M74" s="132" t="s">
        <v>51</v>
      </c>
      <c r="N74" s="108" t="s">
        <v>52</v>
      </c>
      <c r="O74" s="85"/>
      <c r="P74" s="134"/>
    </row>
    <row r="75" spans="1:16" x14ac:dyDescent="0.2">
      <c r="A75" s="29"/>
      <c r="B75" s="18"/>
      <c r="C75" s="86"/>
      <c r="D75" s="73"/>
      <c r="E75" s="135"/>
      <c r="F75" s="73"/>
      <c r="G75" s="135"/>
      <c r="H75" s="96"/>
      <c r="I75" s="73"/>
      <c r="J75" s="135"/>
      <c r="K75" s="73"/>
      <c r="L75" s="135"/>
      <c r="M75" s="16"/>
      <c r="N75" s="150"/>
      <c r="O75" s="85"/>
      <c r="P75" s="52"/>
    </row>
    <row r="76" spans="1:16" x14ac:dyDescent="0.2">
      <c r="A76" s="34" t="s">
        <v>87</v>
      </c>
      <c r="B76" s="35" t="s">
        <v>4</v>
      </c>
      <c r="C76" s="111"/>
      <c r="D76" s="48"/>
      <c r="E76" s="161"/>
      <c r="F76" s="82">
        <f>F77-M77</f>
        <v>3.6999999999999988</v>
      </c>
      <c r="G76" s="166">
        <f>G77-N77</f>
        <v>3.6999999999999988</v>
      </c>
      <c r="H76" s="118"/>
      <c r="I76" s="48"/>
      <c r="J76" s="161"/>
      <c r="K76" s="48"/>
      <c r="L76" s="161"/>
      <c r="M76" s="48"/>
      <c r="N76" s="161"/>
      <c r="O76" s="120">
        <v>-6</v>
      </c>
      <c r="P76" s="121" t="s">
        <v>73</v>
      </c>
    </row>
    <row r="77" spans="1:16" x14ac:dyDescent="0.2">
      <c r="A77" s="37" t="s">
        <v>88</v>
      </c>
      <c r="B77" s="35" t="s">
        <v>4</v>
      </c>
      <c r="C77" s="111"/>
      <c r="D77" s="48"/>
      <c r="E77" s="161"/>
      <c r="F77" s="48">
        <f>F68</f>
        <v>3.9999999999999987</v>
      </c>
      <c r="G77" s="161">
        <f>G68</f>
        <v>3.9999999999999987</v>
      </c>
      <c r="H77" s="118"/>
      <c r="I77" s="48"/>
      <c r="J77" s="161"/>
      <c r="K77" s="48"/>
      <c r="L77" s="161"/>
      <c r="M77" s="171">
        <f>M33</f>
        <v>0.3</v>
      </c>
      <c r="N77" s="172">
        <f>N33</f>
        <v>0.3</v>
      </c>
      <c r="O77" s="119"/>
      <c r="P77" s="22"/>
    </row>
    <row r="78" spans="1:16" x14ac:dyDescent="0.2">
      <c r="A78" s="34" t="s">
        <v>89</v>
      </c>
      <c r="B78" s="35" t="s">
        <v>4</v>
      </c>
      <c r="C78" s="111"/>
      <c r="D78" s="48"/>
      <c r="E78" s="161"/>
      <c r="F78" s="48">
        <f>F77+M77</f>
        <v>4.2999999999999989</v>
      </c>
      <c r="G78" s="161">
        <f>G77+N77</f>
        <v>4.2999999999999989</v>
      </c>
      <c r="H78" s="118"/>
      <c r="I78" s="48"/>
      <c r="J78" s="161"/>
      <c r="K78" s="48"/>
      <c r="L78" s="161"/>
      <c r="M78" s="48"/>
      <c r="N78" s="161"/>
      <c r="O78" s="118"/>
      <c r="P78" s="22"/>
    </row>
    <row r="79" spans="1:16" x14ac:dyDescent="0.2">
      <c r="A79" s="42"/>
      <c r="B79" s="25"/>
      <c r="C79" s="96"/>
      <c r="D79" s="45"/>
      <c r="E79" s="122"/>
      <c r="F79" s="45"/>
      <c r="G79" s="122"/>
      <c r="H79" s="87"/>
      <c r="I79" s="45"/>
      <c r="J79" s="122"/>
      <c r="K79" s="45"/>
      <c r="L79" s="122"/>
      <c r="M79" s="157"/>
      <c r="N79" s="158"/>
      <c r="O79" s="90"/>
      <c r="P79" s="22"/>
    </row>
    <row r="80" spans="1:16" x14ac:dyDescent="0.2">
      <c r="A80" s="34" t="s">
        <v>90</v>
      </c>
      <c r="B80" s="83" t="s">
        <v>41</v>
      </c>
      <c r="C80" s="111"/>
      <c r="D80" s="49"/>
      <c r="E80" s="163"/>
      <c r="F80" s="92">
        <f>F81-M81</f>
        <v>-95.529705854077832</v>
      </c>
      <c r="G80" s="223">
        <f>G81-N81</f>
        <v>-95.529705854077832</v>
      </c>
      <c r="H80" s="118"/>
      <c r="I80" s="48"/>
      <c r="J80" s="161"/>
      <c r="K80" s="48"/>
      <c r="L80" s="161"/>
      <c r="M80" s="173"/>
      <c r="N80" s="174"/>
      <c r="O80" s="181">
        <v>-123.5</v>
      </c>
      <c r="P80" s="180" t="s">
        <v>47</v>
      </c>
    </row>
    <row r="81" spans="1:16" x14ac:dyDescent="0.2">
      <c r="A81" s="37" t="s">
        <v>91</v>
      </c>
      <c r="B81" s="83" t="s">
        <v>41</v>
      </c>
      <c r="C81" s="111"/>
      <c r="D81" s="49"/>
      <c r="E81" s="163"/>
      <c r="F81" s="48">
        <f>F69</f>
        <v>-94</v>
      </c>
      <c r="G81" s="161">
        <f>G69</f>
        <v>-94</v>
      </c>
      <c r="H81" s="118"/>
      <c r="I81" s="48"/>
      <c r="J81" s="161"/>
      <c r="K81" s="48"/>
      <c r="L81" s="161"/>
      <c r="M81" s="171">
        <f>M37</f>
        <v>1.5297058540778354</v>
      </c>
      <c r="N81" s="172">
        <f>N37</f>
        <v>1.5297058540778354</v>
      </c>
      <c r="O81" s="119"/>
      <c r="P81" s="52"/>
    </row>
    <row r="82" spans="1:16" x14ac:dyDescent="0.2">
      <c r="A82" s="34" t="s">
        <v>92</v>
      </c>
      <c r="B82" s="83" t="s">
        <v>41</v>
      </c>
      <c r="C82" s="111"/>
      <c r="D82" s="49"/>
      <c r="E82" s="163"/>
      <c r="F82" s="48">
        <f>F81+M81</f>
        <v>-92.470294145922168</v>
      </c>
      <c r="G82" s="161">
        <f>G81+N81</f>
        <v>-92.470294145922168</v>
      </c>
      <c r="H82" s="118"/>
      <c r="I82" s="48"/>
      <c r="J82" s="161"/>
      <c r="K82" s="48"/>
      <c r="L82" s="161"/>
      <c r="M82" s="173"/>
      <c r="N82" s="174"/>
      <c r="O82" s="118"/>
      <c r="P82" s="52"/>
    </row>
    <row r="83" spans="1:16" x14ac:dyDescent="0.2">
      <c r="A83" s="66"/>
      <c r="B83" s="84"/>
      <c r="C83" s="96"/>
      <c r="D83" s="42"/>
      <c r="E83" s="164"/>
      <c r="F83" s="45"/>
      <c r="G83" s="122"/>
      <c r="H83" s="87"/>
      <c r="I83" s="45"/>
      <c r="J83" s="122"/>
      <c r="K83" s="45"/>
      <c r="L83" s="122"/>
      <c r="M83" s="175"/>
      <c r="N83" s="176"/>
      <c r="O83" s="87"/>
      <c r="P83" s="55"/>
    </row>
    <row r="84" spans="1:16" x14ac:dyDescent="0.2">
      <c r="A84" s="34" t="s">
        <v>74</v>
      </c>
      <c r="B84" s="83" t="s">
        <v>42</v>
      </c>
      <c r="C84" s="111"/>
      <c r="D84" s="82">
        <f>D85-M85</f>
        <v>-66.108019344022978</v>
      </c>
      <c r="E84" s="161"/>
      <c r="F84" s="48"/>
      <c r="G84" s="161"/>
      <c r="H84" s="118"/>
      <c r="I84" s="48"/>
      <c r="J84" s="161"/>
      <c r="K84" s="48"/>
      <c r="L84" s="161"/>
      <c r="M84" s="173"/>
      <c r="N84" s="174"/>
      <c r="O84" s="181">
        <f>-117.5+10*LOG(F9*12)</f>
        <v>-89.548154103175762</v>
      </c>
      <c r="P84" s="180" t="s">
        <v>75</v>
      </c>
    </row>
    <row r="85" spans="1:16" x14ac:dyDescent="0.2">
      <c r="A85" s="37" t="s">
        <v>76</v>
      </c>
      <c r="B85" s="83" t="s">
        <v>42</v>
      </c>
      <c r="C85" s="111"/>
      <c r="D85" s="48">
        <f>D70</f>
        <v>-64.592749472082829</v>
      </c>
      <c r="E85" s="161"/>
      <c r="F85" s="48"/>
      <c r="G85" s="161"/>
      <c r="H85" s="118"/>
      <c r="I85" s="48"/>
      <c r="J85" s="161"/>
      <c r="K85" s="48"/>
      <c r="L85" s="161"/>
      <c r="M85" s="171">
        <f>M41</f>
        <v>1.5152698719401472</v>
      </c>
      <c r="N85" s="172">
        <f>N41</f>
        <v>1.5152698719401472</v>
      </c>
      <c r="O85" s="119"/>
      <c r="P85" s="52"/>
    </row>
    <row r="86" spans="1:16" x14ac:dyDescent="0.2">
      <c r="A86" s="34" t="s">
        <v>77</v>
      </c>
      <c r="B86" s="83" t="s">
        <v>42</v>
      </c>
      <c r="C86" s="111"/>
      <c r="D86" s="82">
        <f>D85+M85</f>
        <v>-63.077479600142681</v>
      </c>
      <c r="E86" s="161"/>
      <c r="F86" s="48"/>
      <c r="G86" s="161"/>
      <c r="H86" s="118"/>
      <c r="I86" s="48"/>
      <c r="J86" s="161"/>
      <c r="K86" s="48"/>
      <c r="L86" s="161"/>
      <c r="M86" s="173"/>
      <c r="N86" s="174"/>
      <c r="O86" s="120">
        <v>-50</v>
      </c>
      <c r="P86" s="121" t="s">
        <v>94</v>
      </c>
    </row>
    <row r="87" spans="1:16" x14ac:dyDescent="0.2">
      <c r="A87" s="66"/>
      <c r="B87" s="84"/>
      <c r="C87" s="96"/>
      <c r="D87" s="42"/>
      <c r="E87" s="164"/>
      <c r="F87" s="45"/>
      <c r="G87" s="122"/>
      <c r="H87" s="87"/>
      <c r="I87" s="45"/>
      <c r="J87" s="122"/>
      <c r="K87" s="45"/>
      <c r="L87" s="122"/>
      <c r="M87" s="175"/>
      <c r="N87" s="176"/>
      <c r="O87" s="87"/>
      <c r="P87" s="55"/>
    </row>
    <row r="88" spans="1:16" x14ac:dyDescent="0.2">
      <c r="A88" s="34" t="s">
        <v>61</v>
      </c>
      <c r="B88" s="35" t="s">
        <v>4</v>
      </c>
      <c r="C88" s="111"/>
      <c r="D88" s="48"/>
      <c r="E88" s="161"/>
      <c r="F88" s="48"/>
      <c r="G88" s="161"/>
      <c r="H88" s="118"/>
      <c r="I88" s="48"/>
      <c r="J88" s="161"/>
      <c r="K88" s="48"/>
      <c r="L88" s="166">
        <f>L89-N89</f>
        <v>3.6999999999999988</v>
      </c>
      <c r="M88" s="48"/>
      <c r="N88" s="161"/>
      <c r="O88" s="120">
        <v>-4</v>
      </c>
      <c r="P88" s="121" t="s">
        <v>100</v>
      </c>
    </row>
    <row r="89" spans="1:16" x14ac:dyDescent="0.2">
      <c r="A89" s="37" t="s">
        <v>62</v>
      </c>
      <c r="B89" s="35" t="s">
        <v>4</v>
      </c>
      <c r="C89" s="111"/>
      <c r="D89" s="48"/>
      <c r="E89" s="161"/>
      <c r="F89" s="48"/>
      <c r="G89" s="161"/>
      <c r="H89" s="118"/>
      <c r="I89" s="48"/>
      <c r="J89" s="161"/>
      <c r="K89" s="201"/>
      <c r="L89" s="161">
        <f>L68</f>
        <v>3.9999999999999987</v>
      </c>
      <c r="M89" s="171"/>
      <c r="N89" s="172">
        <f>N45</f>
        <v>0.3</v>
      </c>
      <c r="O89" s="119"/>
      <c r="P89" s="22"/>
    </row>
    <row r="90" spans="1:16" x14ac:dyDescent="0.2">
      <c r="A90" s="34" t="s">
        <v>63</v>
      </c>
      <c r="B90" s="35" t="s">
        <v>4</v>
      </c>
      <c r="C90" s="111"/>
      <c r="D90" s="48"/>
      <c r="E90" s="161"/>
      <c r="F90" s="48"/>
      <c r="G90" s="161"/>
      <c r="H90" s="118"/>
      <c r="I90" s="48"/>
      <c r="J90" s="161"/>
      <c r="K90" s="201"/>
      <c r="L90" s="161">
        <f>L89+N89</f>
        <v>4.2999999999999989</v>
      </c>
      <c r="M90" s="48"/>
      <c r="N90" s="161"/>
      <c r="O90" s="118"/>
      <c r="P90" s="22"/>
    </row>
    <row r="91" spans="1:16" x14ac:dyDescent="0.2">
      <c r="A91" s="42"/>
      <c r="B91" s="25"/>
      <c r="C91" s="96"/>
      <c r="D91" s="45"/>
      <c r="E91" s="122"/>
      <c r="F91" s="45"/>
      <c r="G91" s="122"/>
      <c r="H91" s="87"/>
      <c r="I91" s="45"/>
      <c r="J91" s="122"/>
      <c r="K91" s="45"/>
      <c r="L91" s="122"/>
      <c r="M91" s="157"/>
      <c r="N91" s="158"/>
      <c r="O91" s="90"/>
      <c r="P91" s="22"/>
    </row>
    <row r="92" spans="1:16" x14ac:dyDescent="0.2">
      <c r="A92" s="34" t="s">
        <v>64</v>
      </c>
      <c r="B92" s="83" t="s">
        <v>41</v>
      </c>
      <c r="C92" s="111"/>
      <c r="D92" s="49"/>
      <c r="E92" s="163"/>
      <c r="F92" s="48"/>
      <c r="G92" s="161"/>
      <c r="H92" s="118"/>
      <c r="I92" s="48"/>
      <c r="J92" s="161"/>
      <c r="K92" s="48"/>
      <c r="L92" s="166">
        <f>L93-N93</f>
        <v>-95.529705854077832</v>
      </c>
      <c r="M92" s="173"/>
      <c r="N92" s="174"/>
      <c r="O92" s="181">
        <v>-121.5</v>
      </c>
      <c r="P92" s="180" t="s">
        <v>101</v>
      </c>
    </row>
    <row r="93" spans="1:16" x14ac:dyDescent="0.2">
      <c r="A93" s="37" t="s">
        <v>65</v>
      </c>
      <c r="B93" s="83" t="s">
        <v>41</v>
      </c>
      <c r="C93" s="111"/>
      <c r="D93" s="49"/>
      <c r="E93" s="163"/>
      <c r="F93" s="48"/>
      <c r="G93" s="161"/>
      <c r="H93" s="118"/>
      <c r="I93" s="48"/>
      <c r="J93" s="161"/>
      <c r="K93" s="201"/>
      <c r="L93" s="161">
        <f>L69</f>
        <v>-94</v>
      </c>
      <c r="M93" s="171"/>
      <c r="N93" s="172">
        <f>N49</f>
        <v>1.5297058540778354</v>
      </c>
      <c r="O93" s="119"/>
      <c r="P93" s="52"/>
    </row>
    <row r="94" spans="1:16" x14ac:dyDescent="0.2">
      <c r="A94" s="34" t="s">
        <v>66</v>
      </c>
      <c r="B94" s="83" t="s">
        <v>41</v>
      </c>
      <c r="C94" s="111"/>
      <c r="D94" s="49"/>
      <c r="E94" s="163"/>
      <c r="F94" s="48"/>
      <c r="G94" s="161"/>
      <c r="H94" s="118"/>
      <c r="I94" s="48"/>
      <c r="J94" s="161"/>
      <c r="K94" s="201"/>
      <c r="L94" s="161">
        <f>L93+N93</f>
        <v>-92.470294145922168</v>
      </c>
      <c r="M94" s="173"/>
      <c r="N94" s="174"/>
      <c r="O94" s="118"/>
      <c r="P94" s="52"/>
    </row>
    <row r="95" spans="1:16" x14ac:dyDescent="0.2">
      <c r="A95" s="42"/>
      <c r="B95" s="25"/>
      <c r="C95" s="96"/>
      <c r="D95" s="42"/>
      <c r="E95" s="164"/>
      <c r="F95" s="42"/>
      <c r="G95" s="164"/>
      <c r="H95" s="93"/>
      <c r="I95" s="42"/>
      <c r="J95" s="164"/>
      <c r="K95" s="42"/>
      <c r="L95" s="164"/>
      <c r="M95" s="19"/>
      <c r="N95" s="57"/>
      <c r="O95" s="52"/>
      <c r="P95" s="52"/>
    </row>
    <row r="96" spans="1:16" ht="13.5" thickBot="1" x14ac:dyDescent="0.25">
      <c r="A96" s="50" t="s">
        <v>13</v>
      </c>
      <c r="B96" s="51"/>
      <c r="C96" s="124"/>
      <c r="D96" s="125"/>
      <c r="E96" s="165"/>
      <c r="F96" s="125"/>
      <c r="G96" s="165"/>
      <c r="H96" s="124"/>
      <c r="I96" s="125"/>
      <c r="J96" s="165"/>
      <c r="K96" s="125"/>
      <c r="L96" s="162"/>
      <c r="M96" s="167"/>
      <c r="N96" s="168"/>
      <c r="O96" s="94"/>
      <c r="P96" s="59" t="s">
        <v>14</v>
      </c>
    </row>
  </sheetData>
  <mergeCells count="28">
    <mergeCell ref="M73:N73"/>
    <mergeCell ref="I57:J57"/>
    <mergeCell ref="K57:L57"/>
    <mergeCell ref="D73:E73"/>
    <mergeCell ref="F73:G73"/>
    <mergeCell ref="I73:J73"/>
    <mergeCell ref="K73:L73"/>
    <mergeCell ref="D57:E57"/>
    <mergeCell ref="F57:G57"/>
    <mergeCell ref="M28:N28"/>
    <mergeCell ref="D29:E29"/>
    <mergeCell ref="F29:G29"/>
    <mergeCell ref="I29:J29"/>
    <mergeCell ref="K29:L29"/>
    <mergeCell ref="C28:L28"/>
    <mergeCell ref="C21:L21"/>
    <mergeCell ref="D22:E22"/>
    <mergeCell ref="F22:G22"/>
    <mergeCell ref="I22:J22"/>
    <mergeCell ref="K22:L22"/>
    <mergeCell ref="F2:G2"/>
    <mergeCell ref="I2:J2"/>
    <mergeCell ref="K2:L2"/>
    <mergeCell ref="D13:E13"/>
    <mergeCell ref="F13:G13"/>
    <mergeCell ref="I13:J13"/>
    <mergeCell ref="K13:L13"/>
    <mergeCell ref="D2:E2"/>
  </mergeCells>
  <phoneticPr fontId="18" type="noConversion"/>
  <conditionalFormatting sqref="P96">
    <cfRule type="cellIs" dxfId="29" priority="49" stopIfTrue="1" operator="equal">
      <formula>"Yes"</formula>
    </cfRule>
    <cfRule type="cellIs" dxfId="28" priority="50" stopIfTrue="1" operator="notEqual">
      <formula>"Yes"</formula>
    </cfRule>
  </conditionalFormatting>
  <conditionalFormatting sqref="F76">
    <cfRule type="cellIs" dxfId="27" priority="8" stopIfTrue="1" operator="lessThan">
      <formula>$O$76</formula>
    </cfRule>
  </conditionalFormatting>
  <conditionalFormatting sqref="G76">
    <cfRule type="cellIs" dxfId="26" priority="7" stopIfTrue="1" operator="lessThan">
      <formula>$O$76</formula>
    </cfRule>
  </conditionalFormatting>
  <conditionalFormatting sqref="F80">
    <cfRule type="cellIs" dxfId="25" priority="6" stopIfTrue="1" operator="lessThan">
      <formula>$O$80</formula>
    </cfRule>
  </conditionalFormatting>
  <conditionalFormatting sqref="G80">
    <cfRule type="cellIs" dxfId="24" priority="5" stopIfTrue="1" operator="lessThan">
      <formula>$O$80</formula>
    </cfRule>
  </conditionalFormatting>
  <conditionalFormatting sqref="D84">
    <cfRule type="cellIs" dxfId="23" priority="4" stopIfTrue="1" operator="lessThan">
      <formula>$O$84</formula>
    </cfRule>
  </conditionalFormatting>
  <conditionalFormatting sqref="D86">
    <cfRule type="cellIs" dxfId="22" priority="3" stopIfTrue="1" operator="greaterThan">
      <formula>$O$86</formula>
    </cfRule>
  </conditionalFormatting>
  <conditionalFormatting sqref="L88">
    <cfRule type="cellIs" dxfId="21" priority="2" stopIfTrue="1" operator="lessThan">
      <formula>$O$88</formula>
    </cfRule>
  </conditionalFormatting>
  <conditionalFormatting sqref="L92">
    <cfRule type="cellIs" dxfId="20" priority="1" stopIfTrue="1" operator="lessThan">
      <formula>$O$92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96"/>
  <sheetViews>
    <sheetView topLeftCell="A46" zoomScale="85" zoomScaleNormal="85" workbookViewId="0">
      <pane xSplit="24960" ySplit="12075" topLeftCell="B82"/>
      <selection activeCell="O65" sqref="O65"/>
      <selection pane="topRight" activeCell="C87" sqref="C87"/>
      <selection pane="bottomLeft" activeCell="A101" sqref="A101"/>
      <selection pane="bottomRight" activeCell="C82" sqref="C82"/>
    </sheetView>
  </sheetViews>
  <sheetFormatPr defaultColWidth="10.7109375" defaultRowHeight="12.75" x14ac:dyDescent="0.2"/>
  <cols>
    <col min="1" max="1" width="40.42578125" style="7" customWidth="1"/>
    <col min="2" max="15" width="10.7109375" style="7"/>
    <col min="16" max="16" width="41.7109375" style="7" customWidth="1"/>
    <col min="17" max="16384" width="10.7109375" style="7"/>
  </cols>
  <sheetData>
    <row r="1" spans="1:16" ht="13.5" thickBot="1" x14ac:dyDescent="0.25"/>
    <row r="2" spans="1:16" x14ac:dyDescent="0.2">
      <c r="A2" s="9" t="s">
        <v>11</v>
      </c>
      <c r="B2" s="10"/>
      <c r="C2" s="182" t="s">
        <v>35</v>
      </c>
      <c r="D2" s="224" t="s">
        <v>70</v>
      </c>
      <c r="E2" s="225"/>
      <c r="F2" s="224" t="s">
        <v>81</v>
      </c>
      <c r="G2" s="225"/>
      <c r="H2" s="98" t="s">
        <v>35</v>
      </c>
      <c r="I2" s="224" t="s">
        <v>79</v>
      </c>
      <c r="J2" s="225"/>
      <c r="K2" s="224" t="s">
        <v>82</v>
      </c>
      <c r="L2" s="225"/>
      <c r="M2" s="79"/>
      <c r="N2" s="79"/>
      <c r="O2" s="79"/>
      <c r="P2" s="13" t="s">
        <v>0</v>
      </c>
    </row>
    <row r="3" spans="1:16" x14ac:dyDescent="0.2">
      <c r="A3" s="29"/>
      <c r="B3" s="57"/>
      <c r="C3" s="131"/>
      <c r="D3" s="132" t="s">
        <v>51</v>
      </c>
      <c r="E3" s="108" t="s">
        <v>52</v>
      </c>
      <c r="F3" s="132" t="s">
        <v>51</v>
      </c>
      <c r="G3" s="108" t="s">
        <v>52</v>
      </c>
      <c r="H3" s="183"/>
      <c r="I3" s="132" t="s">
        <v>51</v>
      </c>
      <c r="J3" s="108" t="s">
        <v>52</v>
      </c>
      <c r="K3" s="132" t="s">
        <v>51</v>
      </c>
      <c r="L3" s="108" t="s">
        <v>52</v>
      </c>
      <c r="M3" s="17"/>
      <c r="N3" s="17"/>
      <c r="O3" s="17"/>
      <c r="P3" s="109"/>
    </row>
    <row r="4" spans="1:16" x14ac:dyDescent="0.2">
      <c r="A4" s="14"/>
      <c r="B4" s="15" t="s">
        <v>1</v>
      </c>
      <c r="C4" s="15"/>
      <c r="D4" s="73"/>
      <c r="E4" s="135"/>
      <c r="F4" s="73"/>
      <c r="G4" s="135"/>
      <c r="H4" s="25"/>
      <c r="I4" s="73"/>
      <c r="J4" s="135"/>
      <c r="K4" s="73"/>
      <c r="L4" s="135"/>
      <c r="M4" s="17"/>
      <c r="N4" s="17"/>
      <c r="O4" s="17"/>
      <c r="P4" s="55"/>
    </row>
    <row r="5" spans="1:16" x14ac:dyDescent="0.2">
      <c r="A5" s="99" t="s">
        <v>36</v>
      </c>
      <c r="B5" s="100" t="s">
        <v>37</v>
      </c>
      <c r="C5" s="15"/>
      <c r="D5" s="177">
        <v>30</v>
      </c>
      <c r="E5" s="140">
        <f>$D5</f>
        <v>30</v>
      </c>
      <c r="F5" s="73"/>
      <c r="G5" s="135"/>
      <c r="H5" s="25"/>
      <c r="I5" s="177">
        <v>30</v>
      </c>
      <c r="J5" s="140">
        <f>$I5</f>
        <v>30</v>
      </c>
      <c r="K5" s="73"/>
      <c r="L5" s="135"/>
      <c r="M5" s="69"/>
      <c r="N5" s="69"/>
      <c r="O5" s="17"/>
      <c r="P5" s="22" t="s">
        <v>98</v>
      </c>
    </row>
    <row r="6" spans="1:16" x14ac:dyDescent="0.2">
      <c r="A6" s="99" t="s">
        <v>38</v>
      </c>
      <c r="B6" s="101" t="s">
        <v>39</v>
      </c>
      <c r="C6" s="15"/>
      <c r="D6" s="177">
        <v>40</v>
      </c>
      <c r="E6" s="140">
        <f>$D6</f>
        <v>40</v>
      </c>
      <c r="F6" s="73"/>
      <c r="G6" s="135"/>
      <c r="H6" s="25"/>
      <c r="I6" s="177">
        <v>40</v>
      </c>
      <c r="J6" s="140">
        <f>$I6</f>
        <v>40</v>
      </c>
      <c r="K6" s="73"/>
      <c r="L6" s="135"/>
      <c r="M6" s="69"/>
      <c r="N6" s="69"/>
      <c r="O6" s="17"/>
      <c r="P6" s="22" t="s">
        <v>98</v>
      </c>
    </row>
    <row r="7" spans="1:16" x14ac:dyDescent="0.2">
      <c r="A7" s="19" t="s">
        <v>40</v>
      </c>
      <c r="B7" s="56" t="s">
        <v>2</v>
      </c>
      <c r="C7" s="20"/>
      <c r="D7" s="136">
        <v>-98</v>
      </c>
      <c r="E7" s="122">
        <f>$D7</f>
        <v>-98</v>
      </c>
      <c r="F7" s="138"/>
      <c r="G7" s="129"/>
      <c r="H7" s="23"/>
      <c r="I7" s="136">
        <v>-98</v>
      </c>
      <c r="J7" s="122">
        <f>$I7</f>
        <v>-98</v>
      </c>
      <c r="K7" s="138"/>
      <c r="L7" s="129"/>
      <c r="M7" s="69"/>
      <c r="N7" s="69"/>
      <c r="O7" s="21"/>
      <c r="P7" s="22" t="s">
        <v>99</v>
      </c>
    </row>
    <row r="8" spans="1:16" x14ac:dyDescent="0.2">
      <c r="A8" s="19" t="s">
        <v>3</v>
      </c>
      <c r="B8" s="20" t="s">
        <v>4</v>
      </c>
      <c r="C8" s="20"/>
      <c r="D8" s="103"/>
      <c r="E8" s="20"/>
      <c r="F8" s="136">
        <v>4</v>
      </c>
      <c r="G8" s="222">
        <v>4</v>
      </c>
      <c r="H8" s="23"/>
      <c r="I8" s="103"/>
      <c r="J8" s="20"/>
      <c r="K8" s="217">
        <v>-99</v>
      </c>
      <c r="L8" s="137">
        <v>4</v>
      </c>
      <c r="M8" s="21"/>
      <c r="N8" s="21"/>
      <c r="O8" s="21"/>
      <c r="P8" s="22" t="s">
        <v>99</v>
      </c>
    </row>
    <row r="9" spans="1:16" x14ac:dyDescent="0.2">
      <c r="A9" s="19" t="s">
        <v>49</v>
      </c>
      <c r="B9" s="20"/>
      <c r="C9" s="20"/>
      <c r="D9" s="103"/>
      <c r="E9" s="20"/>
      <c r="F9" s="178">
        <v>106</v>
      </c>
      <c r="G9" s="141">
        <f>$F9</f>
        <v>106</v>
      </c>
      <c r="H9" s="185"/>
      <c r="I9" s="103"/>
      <c r="J9" s="20"/>
      <c r="K9" s="178">
        <v>106</v>
      </c>
      <c r="L9" s="141">
        <f>$K9</f>
        <v>106</v>
      </c>
      <c r="M9" s="21"/>
      <c r="N9" s="21"/>
      <c r="O9" s="21"/>
      <c r="P9" s="179" t="s">
        <v>108</v>
      </c>
    </row>
    <row r="10" spans="1:16" ht="13.5" thickBot="1" x14ac:dyDescent="0.25">
      <c r="A10" s="215" t="s">
        <v>106</v>
      </c>
      <c r="B10" s="186"/>
      <c r="C10" s="102"/>
      <c r="D10" s="187"/>
      <c r="E10" s="186"/>
      <c r="F10" s="187"/>
      <c r="G10" s="186"/>
      <c r="H10" s="102"/>
      <c r="I10" s="187"/>
      <c r="J10" s="186"/>
      <c r="K10" s="187"/>
      <c r="L10" s="186"/>
      <c r="M10" s="188"/>
      <c r="N10" s="188"/>
      <c r="O10" s="188"/>
      <c r="P10" s="88"/>
    </row>
    <row r="11" spans="1:16" x14ac:dyDescent="0.2">
      <c r="B11" s="21"/>
      <c r="C11" s="21"/>
      <c r="D11" s="18"/>
      <c r="E11" s="18"/>
      <c r="F11" s="18"/>
      <c r="G11" s="18"/>
      <c r="H11" s="18"/>
      <c r="I11" s="18"/>
      <c r="J11" s="18"/>
      <c r="K11" s="21"/>
      <c r="L11" s="23"/>
      <c r="M11" s="8"/>
      <c r="N11" s="8"/>
      <c r="O11" s="8"/>
      <c r="P11" s="58"/>
    </row>
    <row r="12" spans="1:16" ht="13.5" thickBot="1" x14ac:dyDescent="0.25">
      <c r="A12" s="8"/>
      <c r="B12" s="18"/>
      <c r="C12" s="18"/>
      <c r="D12" s="18"/>
      <c r="E12" s="18"/>
      <c r="F12" s="18"/>
      <c r="G12" s="18"/>
      <c r="H12" s="18"/>
      <c r="I12" s="18"/>
      <c r="J12" s="18"/>
      <c r="K12" s="21"/>
      <c r="L12" s="24"/>
      <c r="M12" s="18"/>
      <c r="N12" s="18"/>
      <c r="O12" s="18"/>
    </row>
    <row r="13" spans="1:16" x14ac:dyDescent="0.2">
      <c r="A13" s="9" t="s">
        <v>20</v>
      </c>
      <c r="B13" s="27"/>
      <c r="C13" s="27"/>
      <c r="D13" s="224" t="s">
        <v>70</v>
      </c>
      <c r="E13" s="225"/>
      <c r="F13" s="224" t="s">
        <v>81</v>
      </c>
      <c r="G13" s="225"/>
      <c r="H13" s="182"/>
      <c r="I13" s="224" t="s">
        <v>79</v>
      </c>
      <c r="J13" s="225"/>
      <c r="K13" s="224" t="s">
        <v>82</v>
      </c>
      <c r="L13" s="225"/>
      <c r="M13" s="28"/>
      <c r="N13" s="28"/>
      <c r="O13" s="28"/>
      <c r="P13" s="13" t="s">
        <v>0</v>
      </c>
    </row>
    <row r="14" spans="1:16" x14ac:dyDescent="0.2">
      <c r="A14" s="29"/>
      <c r="B14" s="20"/>
      <c r="C14" s="20"/>
      <c r="D14" s="132" t="s">
        <v>51</v>
      </c>
      <c r="E14" s="108" t="s">
        <v>52</v>
      </c>
      <c r="F14" s="132" t="s">
        <v>51</v>
      </c>
      <c r="G14" s="108" t="s">
        <v>52</v>
      </c>
      <c r="H14" s="189"/>
      <c r="I14" s="132" t="s">
        <v>51</v>
      </c>
      <c r="J14" s="108" t="s">
        <v>52</v>
      </c>
      <c r="K14" s="132" t="s">
        <v>51</v>
      </c>
      <c r="L14" s="108" t="s">
        <v>52</v>
      </c>
      <c r="M14" s="21"/>
      <c r="N14" s="21"/>
      <c r="O14" s="21"/>
      <c r="P14" s="109"/>
    </row>
    <row r="15" spans="1:16" x14ac:dyDescent="0.2">
      <c r="A15" s="33" t="s">
        <v>21</v>
      </c>
      <c r="B15" s="56" t="s">
        <v>43</v>
      </c>
      <c r="C15" s="56"/>
      <c r="D15" s="142">
        <f>(10^12)*(10^-3)*(D5/15)*10^(D7/10)</f>
        <v>0.31697863849222196</v>
      </c>
      <c r="E15" s="128">
        <f>(10^12)*(10^-3)*(E5/15)*10^(E7/10)</f>
        <v>0.31697863849222196</v>
      </c>
      <c r="F15" s="142">
        <f>(10^12)*(10^-3)*(D5/15)*10^((D7+F8)/10)</f>
        <v>0.79621434110699241</v>
      </c>
      <c r="G15" s="128">
        <f>(10^12)*(10^-3)*(E5/15)*10^((E7+G8)/10)</f>
        <v>0.79621434110699241</v>
      </c>
      <c r="H15" s="190"/>
      <c r="I15" s="142">
        <f>(10^12)*(10^-3)*(I5/15)*10^(I7/10)</f>
        <v>0.31697863849222196</v>
      </c>
      <c r="J15" s="128">
        <f>(10^12)*(10^-3)*(J5/15)*10^(J7/10)</f>
        <v>0.31697863849222196</v>
      </c>
      <c r="K15" s="142">
        <f>(10^12)*(10^-3)*(I5/15)*10^((I7+K8)/10)</f>
        <v>3.9905246299377443E-11</v>
      </c>
      <c r="L15" s="128">
        <f>(10^12)*(10^-3)*(J5/15)*10^((J7+L8)/10)</f>
        <v>0.79621434110699241</v>
      </c>
      <c r="M15" s="30"/>
      <c r="N15" s="30"/>
      <c r="O15" s="30"/>
      <c r="P15" s="22" t="s">
        <v>53</v>
      </c>
    </row>
    <row r="16" spans="1:16" x14ac:dyDescent="0.2">
      <c r="A16" s="31" t="s">
        <v>54</v>
      </c>
      <c r="B16" s="20" t="s">
        <v>4</v>
      </c>
      <c r="C16" s="20"/>
      <c r="D16" s="103"/>
      <c r="E16" s="20"/>
      <c r="F16" s="45">
        <f>10*LOG(F15/D15)</f>
        <v>3.9999999999999987</v>
      </c>
      <c r="G16" s="122">
        <f>10*LOG(G15/E15)</f>
        <v>3.9999999999999987</v>
      </c>
      <c r="H16" s="87"/>
      <c r="I16" s="103"/>
      <c r="J16" s="20"/>
      <c r="K16" s="216">
        <f>10*LOG(K15/I15)</f>
        <v>-99</v>
      </c>
      <c r="L16" s="122">
        <f>10*LOG(L15/J15)</f>
        <v>3.9999999999999987</v>
      </c>
      <c r="M16" s="32"/>
      <c r="N16" s="32"/>
      <c r="O16" s="32"/>
      <c r="P16" s="22" t="s">
        <v>55</v>
      </c>
    </row>
    <row r="17" spans="1:16" x14ac:dyDescent="0.2">
      <c r="A17" s="149" t="s">
        <v>57</v>
      </c>
      <c r="B17" s="20" t="s">
        <v>41</v>
      </c>
      <c r="C17" s="20"/>
      <c r="D17" s="103"/>
      <c r="E17" s="20"/>
      <c r="F17" s="138">
        <f>D7+F8+10*LOG(D5/15)</f>
        <v>-90.989700043360187</v>
      </c>
      <c r="G17" s="122">
        <f>E7+G8+10*LOG(E5/15)</f>
        <v>-90.989700043360187</v>
      </c>
      <c r="H17" s="191"/>
      <c r="I17" s="103"/>
      <c r="J17" s="20"/>
      <c r="K17" s="216">
        <f>I7+K8+10*LOG(I5/15)</f>
        <v>-193.98970004336019</v>
      </c>
      <c r="L17" s="129">
        <f>J7+L8+10*LOG(J5/15)</f>
        <v>-90.989700043360187</v>
      </c>
      <c r="M17" s="26"/>
      <c r="N17" s="26"/>
      <c r="O17" s="26"/>
      <c r="P17" s="60" t="s">
        <v>56</v>
      </c>
    </row>
    <row r="18" spans="1:16" ht="13.5" thickBot="1" x14ac:dyDescent="0.25">
      <c r="A18" s="192" t="s">
        <v>33</v>
      </c>
      <c r="B18" s="81" t="s">
        <v>42</v>
      </c>
      <c r="C18" s="81"/>
      <c r="D18" s="143">
        <f>10*LOG((D15+F15)*10^-9)+10*LOG(F9*12)</f>
        <v>-58.489424299143309</v>
      </c>
      <c r="E18" s="130">
        <f>10*LOG((E15+G15)*10^-9)+10*LOG(G9*12)</f>
        <v>-58.489424299143309</v>
      </c>
      <c r="F18" s="144"/>
      <c r="G18" s="139"/>
      <c r="H18" s="193"/>
      <c r="I18" s="143">
        <f>10*LOG((I15+K15)*10^-9)+10*LOG(K9*12)</f>
        <v>-63.944828929689507</v>
      </c>
      <c r="J18" s="130">
        <f>10*LOG((J15+L15)*10^-9)+10*LOG(L9*12)</f>
        <v>-58.489424299143309</v>
      </c>
      <c r="K18" s="144"/>
      <c r="L18" s="139"/>
      <c r="M18" s="74"/>
      <c r="N18" s="74"/>
      <c r="O18" s="74"/>
      <c r="P18" s="194" t="s">
        <v>31</v>
      </c>
    </row>
    <row r="19" spans="1:16" x14ac:dyDescent="0.2">
      <c r="K19" s="47"/>
      <c r="L19" s="47"/>
    </row>
    <row r="20" spans="1:16" ht="13.5" thickBot="1" x14ac:dyDescent="0.25">
      <c r="A20" s="8"/>
      <c r="B20" s="18"/>
      <c r="C20" s="18"/>
      <c r="D20" s="18"/>
      <c r="E20" s="18"/>
      <c r="F20" s="18"/>
      <c r="G20" s="18"/>
      <c r="H20" s="18"/>
      <c r="I20" s="18"/>
      <c r="J20" s="18"/>
      <c r="K20" s="21"/>
      <c r="L20" s="69"/>
      <c r="M20" s="18"/>
      <c r="N20" s="18"/>
      <c r="O20" s="18"/>
    </row>
    <row r="21" spans="1:16" ht="13.5" thickBot="1" x14ac:dyDescent="0.25">
      <c r="A21" s="9" t="s">
        <v>22</v>
      </c>
      <c r="B21" s="27"/>
      <c r="C21" s="226" t="s">
        <v>48</v>
      </c>
      <c r="D21" s="227"/>
      <c r="E21" s="227"/>
      <c r="F21" s="227"/>
      <c r="G21" s="227"/>
      <c r="H21" s="227"/>
      <c r="I21" s="227"/>
      <c r="J21" s="227"/>
      <c r="K21" s="227"/>
      <c r="L21" s="228"/>
      <c r="M21" s="147"/>
      <c r="N21" s="12"/>
      <c r="O21" s="10"/>
      <c r="P21" s="195" t="s">
        <v>0</v>
      </c>
    </row>
    <row r="22" spans="1:16" x14ac:dyDescent="0.2">
      <c r="A22" s="29"/>
      <c r="B22" s="20"/>
      <c r="C22" s="110"/>
      <c r="D22" s="224" t="s">
        <v>70</v>
      </c>
      <c r="E22" s="225"/>
      <c r="F22" s="224" t="s">
        <v>81</v>
      </c>
      <c r="G22" s="229"/>
      <c r="H22" s="98"/>
      <c r="I22" s="224" t="s">
        <v>79</v>
      </c>
      <c r="J22" s="225"/>
      <c r="K22" s="224" t="s">
        <v>82</v>
      </c>
      <c r="L22" s="225"/>
      <c r="M22" s="19"/>
      <c r="N22" s="8"/>
      <c r="O22" s="57"/>
      <c r="P22" s="196"/>
    </row>
    <row r="23" spans="1:16" x14ac:dyDescent="0.2">
      <c r="A23" s="29"/>
      <c r="B23" s="20"/>
      <c r="C23" s="86"/>
      <c r="D23" s="132" t="s">
        <v>51</v>
      </c>
      <c r="E23" s="108" t="s">
        <v>52</v>
      </c>
      <c r="F23" s="132" t="s">
        <v>51</v>
      </c>
      <c r="G23" s="108" t="s">
        <v>52</v>
      </c>
      <c r="H23" s="183"/>
      <c r="I23" s="132" t="s">
        <v>51</v>
      </c>
      <c r="J23" s="108" t="s">
        <v>52</v>
      </c>
      <c r="K23" s="132" t="s">
        <v>51</v>
      </c>
      <c r="L23" s="108" t="s">
        <v>52</v>
      </c>
      <c r="M23" s="19"/>
      <c r="N23" s="8"/>
      <c r="O23" s="57"/>
      <c r="P23" s="196"/>
    </row>
    <row r="24" spans="1:16" x14ac:dyDescent="0.2">
      <c r="A24" s="33" t="s">
        <v>23</v>
      </c>
      <c r="B24" s="106" t="s">
        <v>6</v>
      </c>
      <c r="C24" s="145"/>
      <c r="D24" s="123">
        <v>1.5</v>
      </c>
      <c r="E24" s="72">
        <f>$D24</f>
        <v>1.5</v>
      </c>
      <c r="F24" s="70"/>
      <c r="G24" s="72"/>
      <c r="H24" s="71"/>
      <c r="I24" s="123">
        <v>1.5</v>
      </c>
      <c r="J24" s="72">
        <f>$I24</f>
        <v>1.5</v>
      </c>
      <c r="K24" s="8"/>
      <c r="L24" s="57"/>
      <c r="M24" s="19"/>
      <c r="N24" s="8"/>
      <c r="O24" s="57"/>
      <c r="P24" s="55"/>
    </row>
    <row r="25" spans="1:16" ht="13.5" thickBot="1" x14ac:dyDescent="0.25">
      <c r="A25" s="197" t="s">
        <v>24</v>
      </c>
      <c r="B25" s="107" t="s">
        <v>6</v>
      </c>
      <c r="C25" s="146"/>
      <c r="D25" s="75"/>
      <c r="E25" s="76"/>
      <c r="F25" s="148">
        <v>0.3</v>
      </c>
      <c r="G25" s="76">
        <f>$F25</f>
        <v>0.3</v>
      </c>
      <c r="H25" s="152"/>
      <c r="I25" s="75"/>
      <c r="J25" s="76"/>
      <c r="K25" s="148">
        <v>0.3</v>
      </c>
      <c r="L25" s="76">
        <f>$K25</f>
        <v>0.3</v>
      </c>
      <c r="M25" s="75"/>
      <c r="N25" s="152"/>
      <c r="O25" s="76"/>
      <c r="P25" s="198"/>
    </row>
    <row r="26" spans="1:16" x14ac:dyDescent="0.2"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</row>
    <row r="27" spans="1:16" ht="13.5" thickBot="1" x14ac:dyDescent="0.25">
      <c r="A27" s="63"/>
      <c r="B27" s="18"/>
      <c r="C27" s="18"/>
      <c r="D27" s="18"/>
      <c r="E27" s="18"/>
      <c r="F27" s="18"/>
      <c r="G27" s="18"/>
      <c r="H27" s="18"/>
      <c r="I27" s="18"/>
      <c r="J27" s="18"/>
      <c r="K27" s="21"/>
      <c r="L27" s="21"/>
      <c r="M27" s="21"/>
      <c r="N27" s="21"/>
      <c r="O27" s="21"/>
    </row>
    <row r="28" spans="1:16" ht="13.5" thickBot="1" x14ac:dyDescent="0.25">
      <c r="A28" s="9" t="s">
        <v>25</v>
      </c>
      <c r="B28" s="11"/>
      <c r="C28" s="226" t="s">
        <v>48</v>
      </c>
      <c r="D28" s="227"/>
      <c r="E28" s="227"/>
      <c r="F28" s="227"/>
      <c r="G28" s="227"/>
      <c r="H28" s="227"/>
      <c r="I28" s="227"/>
      <c r="J28" s="227"/>
      <c r="K28" s="227"/>
      <c r="L28" s="228"/>
      <c r="M28" s="230" t="s">
        <v>18</v>
      </c>
      <c r="N28" s="228"/>
      <c r="O28" s="113"/>
      <c r="P28" s="170" t="s">
        <v>0</v>
      </c>
    </row>
    <row r="29" spans="1:16" x14ac:dyDescent="0.2">
      <c r="A29" s="29"/>
      <c r="B29" s="18"/>
      <c r="C29" s="86"/>
      <c r="D29" s="224" t="s">
        <v>70</v>
      </c>
      <c r="E29" s="225"/>
      <c r="F29" s="224" t="s">
        <v>81</v>
      </c>
      <c r="G29" s="225"/>
      <c r="H29" s="98"/>
      <c r="I29" s="224" t="s">
        <v>79</v>
      </c>
      <c r="J29" s="225"/>
      <c r="K29" s="224" t="s">
        <v>82</v>
      </c>
      <c r="L29" s="225"/>
      <c r="M29" s="104"/>
      <c r="N29" s="113"/>
      <c r="O29" s="150"/>
      <c r="P29" s="15"/>
    </row>
    <row r="30" spans="1:16" x14ac:dyDescent="0.2">
      <c r="A30" s="29"/>
      <c r="B30" s="18"/>
      <c r="C30" s="86"/>
      <c r="D30" s="132" t="s">
        <v>51</v>
      </c>
      <c r="E30" s="108" t="s">
        <v>52</v>
      </c>
      <c r="F30" s="132" t="s">
        <v>51</v>
      </c>
      <c r="G30" s="108" t="s">
        <v>52</v>
      </c>
      <c r="H30" s="189"/>
      <c r="I30" s="133" t="s">
        <v>51</v>
      </c>
      <c r="J30" s="108" t="s">
        <v>52</v>
      </c>
      <c r="K30" s="132" t="s">
        <v>51</v>
      </c>
      <c r="L30" s="108" t="s">
        <v>52</v>
      </c>
      <c r="M30" s="132" t="s">
        <v>51</v>
      </c>
      <c r="N30" s="108" t="s">
        <v>52</v>
      </c>
      <c r="O30" s="150"/>
      <c r="P30" s="15"/>
    </row>
    <row r="31" spans="1:16" ht="15" x14ac:dyDescent="0.25">
      <c r="A31" s="64"/>
      <c r="B31" s="25"/>
      <c r="C31" s="96"/>
      <c r="D31" s="73"/>
      <c r="E31" s="135"/>
      <c r="F31" s="73"/>
      <c r="G31" s="135"/>
      <c r="H31" s="96"/>
      <c r="I31" s="25"/>
      <c r="J31" s="25"/>
      <c r="K31" s="73"/>
      <c r="L31" s="135"/>
      <c r="M31" s="153"/>
      <c r="N31" s="114"/>
      <c r="O31" s="114"/>
      <c r="P31" s="57"/>
    </row>
    <row r="32" spans="1:16" x14ac:dyDescent="0.2">
      <c r="A32" s="34" t="s">
        <v>83</v>
      </c>
      <c r="B32" s="35" t="s">
        <v>5</v>
      </c>
      <c r="C32" s="111"/>
      <c r="D32" s="36">
        <v>0</v>
      </c>
      <c r="E32" s="115">
        <v>0</v>
      </c>
      <c r="F32" s="36">
        <v>1</v>
      </c>
      <c r="G32" s="115">
        <v>1</v>
      </c>
      <c r="H32" s="200"/>
      <c r="I32" s="199"/>
      <c r="J32" s="199"/>
      <c r="K32" s="36"/>
      <c r="L32" s="115"/>
      <c r="M32" s="48"/>
      <c r="N32" s="161"/>
      <c r="O32" s="115"/>
      <c r="P32" s="67" t="s">
        <v>30</v>
      </c>
    </row>
    <row r="33" spans="1:16" x14ac:dyDescent="0.2">
      <c r="A33" s="37" t="s">
        <v>84</v>
      </c>
      <c r="B33" s="35" t="s">
        <v>4</v>
      </c>
      <c r="C33" s="111"/>
      <c r="D33" s="36">
        <f>D$24*D32</f>
        <v>0</v>
      </c>
      <c r="E33" s="115">
        <f>E$24*E32</f>
        <v>0</v>
      </c>
      <c r="F33" s="36">
        <f>F$25*F32</f>
        <v>0.3</v>
      </c>
      <c r="G33" s="115">
        <f>G$25*G32</f>
        <v>0.3</v>
      </c>
      <c r="H33" s="200"/>
      <c r="I33" s="199"/>
      <c r="J33" s="199"/>
      <c r="K33" s="36"/>
      <c r="L33" s="115"/>
      <c r="M33" s="171">
        <f>SQRT(SUMSQ(D33,F33))</f>
        <v>0.3</v>
      </c>
      <c r="N33" s="172">
        <f>SQRT(SUMSQ(E33,G33))</f>
        <v>0.3</v>
      </c>
      <c r="O33" s="116"/>
      <c r="P33" s="67" t="s">
        <v>44</v>
      </c>
    </row>
    <row r="34" spans="1:16" x14ac:dyDescent="0.2">
      <c r="A34" s="38"/>
      <c r="B34" s="25"/>
      <c r="C34" s="96"/>
      <c r="D34" s="39"/>
      <c r="E34" s="151"/>
      <c r="F34" s="39"/>
      <c r="G34" s="151"/>
      <c r="H34" s="202"/>
      <c r="I34" s="40"/>
      <c r="J34" s="40"/>
      <c r="K34" s="39"/>
      <c r="L34" s="151"/>
      <c r="M34" s="157"/>
      <c r="N34" s="158"/>
      <c r="O34" s="114"/>
      <c r="P34" s="67"/>
    </row>
    <row r="35" spans="1:16" x14ac:dyDescent="0.2">
      <c r="A35" s="38"/>
      <c r="B35" s="25"/>
      <c r="C35" s="96"/>
      <c r="D35" s="39"/>
      <c r="E35" s="151"/>
      <c r="F35" s="39"/>
      <c r="G35" s="151"/>
      <c r="H35" s="202"/>
      <c r="I35" s="40"/>
      <c r="J35" s="40"/>
      <c r="K35" s="39"/>
      <c r="L35" s="151"/>
      <c r="M35" s="157"/>
      <c r="N35" s="158"/>
      <c r="O35" s="114"/>
      <c r="P35" s="67"/>
    </row>
    <row r="36" spans="1:16" x14ac:dyDescent="0.2">
      <c r="A36" s="34" t="s">
        <v>85</v>
      </c>
      <c r="B36" s="35" t="s">
        <v>5</v>
      </c>
      <c r="C36" s="111"/>
      <c r="D36" s="36">
        <v>1</v>
      </c>
      <c r="E36" s="115">
        <v>1</v>
      </c>
      <c r="F36" s="36">
        <v>1</v>
      </c>
      <c r="G36" s="115">
        <v>1</v>
      </c>
      <c r="H36" s="200"/>
      <c r="I36" s="199"/>
      <c r="J36" s="199"/>
      <c r="K36" s="36"/>
      <c r="L36" s="115"/>
      <c r="M36" s="48"/>
      <c r="N36" s="161"/>
      <c r="O36" s="115"/>
      <c r="P36" s="67" t="s">
        <v>30</v>
      </c>
    </row>
    <row r="37" spans="1:16" x14ac:dyDescent="0.2">
      <c r="A37" s="37" t="s">
        <v>86</v>
      </c>
      <c r="B37" s="35" t="s">
        <v>4</v>
      </c>
      <c r="C37" s="111"/>
      <c r="D37" s="36">
        <f>D$24*D36</f>
        <v>1.5</v>
      </c>
      <c r="E37" s="115">
        <f>E$24*E36</f>
        <v>1.5</v>
      </c>
      <c r="F37" s="36">
        <f>F$25*F36</f>
        <v>0.3</v>
      </c>
      <c r="G37" s="115">
        <f>G$25*G36</f>
        <v>0.3</v>
      </c>
      <c r="H37" s="200"/>
      <c r="I37" s="199"/>
      <c r="J37" s="199"/>
      <c r="K37" s="36"/>
      <c r="L37" s="115"/>
      <c r="M37" s="171">
        <f>SQRT(SUMSQ(D37,F37))</f>
        <v>1.5297058540778354</v>
      </c>
      <c r="N37" s="172">
        <f>SQRT(SUMSQ(E37,G37))</f>
        <v>1.5297058540778354</v>
      </c>
      <c r="O37" s="116"/>
      <c r="P37" s="67" t="s">
        <v>45</v>
      </c>
    </row>
    <row r="38" spans="1:16" x14ac:dyDescent="0.2">
      <c r="A38" s="38"/>
      <c r="B38" s="25"/>
      <c r="C38" s="96"/>
      <c r="D38" s="39"/>
      <c r="E38" s="151"/>
      <c r="F38" s="39"/>
      <c r="G38" s="151"/>
      <c r="H38" s="202"/>
      <c r="I38" s="40"/>
      <c r="J38" s="40"/>
      <c r="K38" s="39"/>
      <c r="L38" s="151"/>
      <c r="M38" s="157"/>
      <c r="N38" s="158"/>
      <c r="O38" s="114"/>
      <c r="P38" s="67"/>
    </row>
    <row r="39" spans="1:16" x14ac:dyDescent="0.2">
      <c r="A39" s="38"/>
      <c r="B39" s="25"/>
      <c r="C39" s="96"/>
      <c r="D39" s="39"/>
      <c r="E39" s="151"/>
      <c r="F39" s="39"/>
      <c r="G39" s="151"/>
      <c r="H39" s="202"/>
      <c r="I39" s="40"/>
      <c r="J39" s="40"/>
      <c r="K39" s="39"/>
      <c r="L39" s="151"/>
      <c r="M39" s="157"/>
      <c r="N39" s="158"/>
      <c r="O39" s="114"/>
      <c r="P39" s="67"/>
    </row>
    <row r="40" spans="1:16" x14ac:dyDescent="0.2">
      <c r="A40" s="34" t="s">
        <v>71</v>
      </c>
      <c r="B40" s="35" t="s">
        <v>5</v>
      </c>
      <c r="C40" s="111"/>
      <c r="D40" s="36">
        <v>1</v>
      </c>
      <c r="E40" s="115">
        <v>1</v>
      </c>
      <c r="F40" s="36">
        <f>F15/(D15+F15)</f>
        <v>0.7152527510491985</v>
      </c>
      <c r="G40" s="115">
        <f>G15/(E15+G15)</f>
        <v>0.7152527510491985</v>
      </c>
      <c r="H40" s="200"/>
      <c r="I40" s="199"/>
      <c r="J40" s="199"/>
      <c r="K40" s="36"/>
      <c r="L40" s="115"/>
      <c r="M40" s="48"/>
      <c r="N40" s="161"/>
      <c r="O40" s="115"/>
      <c r="P40" s="169" t="s">
        <v>67</v>
      </c>
    </row>
    <row r="41" spans="1:16" x14ac:dyDescent="0.2">
      <c r="A41" s="37" t="s">
        <v>72</v>
      </c>
      <c r="B41" s="35" t="s">
        <v>4</v>
      </c>
      <c r="C41" s="111"/>
      <c r="D41" s="36">
        <f>D$24*D40</f>
        <v>1.5</v>
      </c>
      <c r="E41" s="115">
        <f>E$24*E40</f>
        <v>1.5</v>
      </c>
      <c r="F41" s="36">
        <f>F$25*F40</f>
        <v>0.21457582531475955</v>
      </c>
      <c r="G41" s="115">
        <f>G$25*G40</f>
        <v>0.21457582531475955</v>
      </c>
      <c r="H41" s="200"/>
      <c r="I41" s="199"/>
      <c r="J41" s="199"/>
      <c r="K41" s="36"/>
      <c r="L41" s="115"/>
      <c r="M41" s="171">
        <f>SQRT(SUMSQ(D41,F41))</f>
        <v>1.5152698719401472</v>
      </c>
      <c r="N41" s="172">
        <f>SQRT(SUMSQ(E41,G41))</f>
        <v>1.5152698719401472</v>
      </c>
      <c r="O41" s="116"/>
      <c r="P41" s="67" t="s">
        <v>46</v>
      </c>
    </row>
    <row r="42" spans="1:16" x14ac:dyDescent="0.2">
      <c r="A42" s="38"/>
      <c r="B42" s="25"/>
      <c r="C42" s="96"/>
      <c r="D42" s="39"/>
      <c r="E42" s="151"/>
      <c r="F42" s="39"/>
      <c r="G42" s="151"/>
      <c r="H42" s="202"/>
      <c r="I42" s="40"/>
      <c r="J42" s="40"/>
      <c r="K42" s="39"/>
      <c r="L42" s="151"/>
      <c r="M42" s="157"/>
      <c r="N42" s="158"/>
      <c r="O42" s="114"/>
      <c r="P42" s="67"/>
    </row>
    <row r="43" spans="1:16" x14ac:dyDescent="0.2">
      <c r="A43" s="38"/>
      <c r="B43" s="25"/>
      <c r="C43" s="96"/>
      <c r="D43" s="39"/>
      <c r="E43" s="151"/>
      <c r="F43" s="39"/>
      <c r="G43" s="151"/>
      <c r="H43" s="202"/>
      <c r="I43" s="40"/>
      <c r="J43" s="40"/>
      <c r="K43" s="39"/>
      <c r="L43" s="151"/>
      <c r="M43" s="157"/>
      <c r="N43" s="158"/>
      <c r="O43" s="114"/>
      <c r="P43" s="67"/>
    </row>
    <row r="44" spans="1:16" x14ac:dyDescent="0.2">
      <c r="A44" s="34" t="s">
        <v>58</v>
      </c>
      <c r="B44" s="35" t="s">
        <v>5</v>
      </c>
      <c r="C44" s="111"/>
      <c r="D44" s="36"/>
      <c r="E44" s="115"/>
      <c r="F44" s="36"/>
      <c r="G44" s="115"/>
      <c r="H44" s="200"/>
      <c r="I44" s="199"/>
      <c r="J44" s="115">
        <v>0</v>
      </c>
      <c r="K44" s="36"/>
      <c r="L44" s="115">
        <v>1</v>
      </c>
      <c r="M44" s="48"/>
      <c r="N44" s="161"/>
      <c r="O44" s="115"/>
      <c r="P44" s="67" t="s">
        <v>30</v>
      </c>
    </row>
    <row r="45" spans="1:16" x14ac:dyDescent="0.2">
      <c r="A45" s="37" t="s">
        <v>59</v>
      </c>
      <c r="B45" s="35" t="s">
        <v>4</v>
      </c>
      <c r="C45" s="111"/>
      <c r="D45" s="36"/>
      <c r="E45" s="115"/>
      <c r="F45" s="36"/>
      <c r="G45" s="115"/>
      <c r="H45" s="200"/>
      <c r="I45" s="199"/>
      <c r="J45" s="115">
        <f>J$24*J44</f>
        <v>0</v>
      </c>
      <c r="K45" s="36"/>
      <c r="L45" s="115">
        <f>L$25*L44</f>
        <v>0.3</v>
      </c>
      <c r="M45" s="171"/>
      <c r="N45" s="172">
        <f>SQRT(SUMSQ(J45,L45))</f>
        <v>0.3</v>
      </c>
      <c r="O45" s="116"/>
      <c r="P45" s="67" t="s">
        <v>44</v>
      </c>
    </row>
    <row r="46" spans="1:16" x14ac:dyDescent="0.2">
      <c r="A46" s="38"/>
      <c r="B46" s="25"/>
      <c r="C46" s="96"/>
      <c r="D46" s="39"/>
      <c r="E46" s="151"/>
      <c r="F46" s="39"/>
      <c r="G46" s="151"/>
      <c r="H46" s="202"/>
      <c r="I46" s="40"/>
      <c r="J46" s="151"/>
      <c r="K46" s="39"/>
      <c r="L46" s="151"/>
      <c r="M46" s="157"/>
      <c r="N46" s="158"/>
      <c r="O46" s="114"/>
      <c r="P46" s="67"/>
    </row>
    <row r="47" spans="1:16" x14ac:dyDescent="0.2">
      <c r="A47" s="38"/>
      <c r="B47" s="25"/>
      <c r="C47" s="96"/>
      <c r="D47" s="39"/>
      <c r="E47" s="151"/>
      <c r="F47" s="39"/>
      <c r="G47" s="151"/>
      <c r="H47" s="202"/>
      <c r="I47" s="40"/>
      <c r="J47" s="151"/>
      <c r="K47" s="39"/>
      <c r="L47" s="151"/>
      <c r="M47" s="157"/>
      <c r="N47" s="158"/>
      <c r="O47" s="114"/>
      <c r="P47" s="67"/>
    </row>
    <row r="48" spans="1:16" x14ac:dyDescent="0.2">
      <c r="A48" s="34" t="s">
        <v>93</v>
      </c>
      <c r="B48" s="35" t="s">
        <v>5</v>
      </c>
      <c r="C48" s="111"/>
      <c r="D48" s="36"/>
      <c r="E48" s="115"/>
      <c r="F48" s="36"/>
      <c r="G48" s="115"/>
      <c r="H48" s="200"/>
      <c r="I48" s="199"/>
      <c r="J48" s="115">
        <v>1</v>
      </c>
      <c r="K48" s="36"/>
      <c r="L48" s="115">
        <v>1</v>
      </c>
      <c r="M48" s="48"/>
      <c r="N48" s="161"/>
      <c r="O48" s="115"/>
      <c r="P48" s="67" t="s">
        <v>30</v>
      </c>
    </row>
    <row r="49" spans="1:16" x14ac:dyDescent="0.2">
      <c r="A49" s="37" t="s">
        <v>60</v>
      </c>
      <c r="B49" s="35" t="s">
        <v>4</v>
      </c>
      <c r="C49" s="111"/>
      <c r="D49" s="36"/>
      <c r="E49" s="115"/>
      <c r="F49" s="36"/>
      <c r="G49" s="115"/>
      <c r="H49" s="200"/>
      <c r="I49" s="199"/>
      <c r="J49" s="115">
        <f>J$24*J48</f>
        <v>1.5</v>
      </c>
      <c r="K49" s="36"/>
      <c r="L49" s="115">
        <f>L$25*L48</f>
        <v>0.3</v>
      </c>
      <c r="M49" s="171"/>
      <c r="N49" s="172">
        <f>SQRT(SUMSQ(J49,L49))</f>
        <v>1.5297058540778354</v>
      </c>
      <c r="O49" s="116"/>
      <c r="P49" s="67" t="s">
        <v>45</v>
      </c>
    </row>
    <row r="50" spans="1:16" ht="13.5" thickBot="1" x14ac:dyDescent="0.25">
      <c r="A50" s="80"/>
      <c r="B50" s="97"/>
      <c r="C50" s="112"/>
      <c r="D50" s="203"/>
      <c r="E50" s="205"/>
      <c r="F50" s="203"/>
      <c r="G50" s="205"/>
      <c r="H50" s="206"/>
      <c r="I50" s="204"/>
      <c r="J50" s="205"/>
      <c r="K50" s="203"/>
      <c r="L50" s="205"/>
      <c r="M50" s="154"/>
      <c r="N50" s="117"/>
      <c r="O50" s="117"/>
      <c r="P50" s="68"/>
    </row>
    <row r="51" spans="1:16" x14ac:dyDescent="0.2">
      <c r="B51" s="25"/>
      <c r="C51" s="25"/>
      <c r="D51" s="40"/>
      <c r="E51" s="40"/>
      <c r="F51" s="40"/>
      <c r="G51" s="40"/>
      <c r="H51" s="40"/>
      <c r="I51" s="40"/>
      <c r="J51" s="40"/>
      <c r="K51" s="40"/>
      <c r="L51" s="40"/>
      <c r="M51" s="41"/>
      <c r="N51" s="41"/>
      <c r="O51" s="41"/>
      <c r="P51" s="41"/>
    </row>
    <row r="52" spans="1:16" ht="13.5" thickBot="1" x14ac:dyDescent="0.25">
      <c r="A52" s="207"/>
      <c r="K52" s="47"/>
      <c r="L52" s="47"/>
    </row>
    <row r="53" spans="1:16" x14ac:dyDescent="0.2">
      <c r="A53" s="9" t="s">
        <v>26</v>
      </c>
      <c r="B53" s="11"/>
      <c r="C53" s="11"/>
      <c r="D53" s="11"/>
      <c r="E53" s="11"/>
      <c r="F53" s="11"/>
      <c r="G53" s="11"/>
      <c r="H53" s="11"/>
      <c r="I53" s="11"/>
      <c r="J53" s="11"/>
      <c r="K53" s="28"/>
      <c r="L53" s="28"/>
      <c r="M53" s="44"/>
      <c r="N53" s="44"/>
      <c r="O53" s="44"/>
      <c r="P53" s="13" t="s">
        <v>0</v>
      </c>
    </row>
    <row r="54" spans="1:16" ht="13.5" thickBot="1" x14ac:dyDescent="0.25">
      <c r="A54" s="42" t="s">
        <v>50</v>
      </c>
      <c r="B54" s="18"/>
      <c r="C54" s="18"/>
      <c r="D54" s="18"/>
      <c r="E54" s="18"/>
      <c r="F54" s="18"/>
      <c r="G54" s="18"/>
      <c r="H54" s="18"/>
      <c r="I54" s="18"/>
      <c r="J54" s="18"/>
      <c r="K54" s="21"/>
      <c r="L54" s="21"/>
      <c r="M54" s="25"/>
      <c r="N54" s="25"/>
      <c r="O54" s="25"/>
      <c r="P54" s="109"/>
    </row>
    <row r="55" spans="1:16" x14ac:dyDescent="0.2">
      <c r="A55" s="9"/>
      <c r="B55" s="11"/>
      <c r="C55" s="11"/>
      <c r="D55" s="11"/>
      <c r="E55" s="11"/>
      <c r="F55" s="11"/>
      <c r="G55" s="11"/>
      <c r="H55" s="11"/>
      <c r="I55" s="11"/>
      <c r="J55" s="11"/>
      <c r="K55" s="28"/>
      <c r="L55" s="28"/>
      <c r="M55" s="44"/>
      <c r="N55" s="44"/>
      <c r="O55" s="44"/>
      <c r="P55" s="54"/>
    </row>
    <row r="56" spans="1:16" ht="13.5" thickBot="1" x14ac:dyDescent="0.25">
      <c r="K56" s="47"/>
      <c r="L56" s="47"/>
      <c r="M56" s="43"/>
      <c r="N56" s="43"/>
      <c r="O56" s="43"/>
    </row>
    <row r="57" spans="1:16" x14ac:dyDescent="0.2">
      <c r="A57" s="9" t="s">
        <v>27</v>
      </c>
      <c r="B57" s="62"/>
      <c r="C57" s="98" t="s">
        <v>35</v>
      </c>
      <c r="D57" s="224" t="s">
        <v>70</v>
      </c>
      <c r="E57" s="225"/>
      <c r="F57" s="224" t="s">
        <v>81</v>
      </c>
      <c r="G57" s="225"/>
      <c r="H57" s="98" t="s">
        <v>35</v>
      </c>
      <c r="I57" s="224" t="s">
        <v>79</v>
      </c>
      <c r="J57" s="225"/>
      <c r="K57" s="224" t="s">
        <v>82</v>
      </c>
      <c r="L57" s="225"/>
      <c r="M57" s="12"/>
      <c r="N57" s="12"/>
      <c r="O57" s="12"/>
      <c r="P57" s="13" t="s">
        <v>0</v>
      </c>
    </row>
    <row r="58" spans="1:16" x14ac:dyDescent="0.2">
      <c r="A58" s="29"/>
      <c r="B58" s="15"/>
      <c r="C58" s="15"/>
      <c r="D58" s="132" t="s">
        <v>51</v>
      </c>
      <c r="E58" s="108" t="s">
        <v>52</v>
      </c>
      <c r="F58" s="132" t="s">
        <v>51</v>
      </c>
      <c r="G58" s="108" t="s">
        <v>52</v>
      </c>
      <c r="H58" s="189"/>
      <c r="I58" s="133" t="s">
        <v>51</v>
      </c>
      <c r="J58" s="108" t="s">
        <v>52</v>
      </c>
      <c r="K58" s="132" t="s">
        <v>51</v>
      </c>
      <c r="L58" s="108" t="s">
        <v>52</v>
      </c>
      <c r="M58" s="8"/>
      <c r="N58" s="8"/>
      <c r="O58" s="8"/>
      <c r="P58" s="109"/>
    </row>
    <row r="59" spans="1:16" x14ac:dyDescent="0.2">
      <c r="A59" s="14"/>
      <c r="B59" s="15"/>
      <c r="C59" s="15"/>
      <c r="D59" s="16"/>
      <c r="E59" s="150"/>
      <c r="F59" s="16"/>
      <c r="G59" s="150"/>
      <c r="H59" s="85"/>
      <c r="I59" s="17"/>
      <c r="J59" s="17"/>
      <c r="K59" s="16"/>
      <c r="L59" s="150"/>
      <c r="M59" s="8"/>
      <c r="N59" s="8"/>
      <c r="O59" s="8"/>
      <c r="P59" s="55"/>
    </row>
    <row r="60" spans="1:16" x14ac:dyDescent="0.2">
      <c r="A60" s="19" t="s">
        <v>40</v>
      </c>
      <c r="B60" s="20" t="s">
        <v>2</v>
      </c>
      <c r="C60" s="20"/>
      <c r="D60" s="155">
        <f>D7</f>
        <v>-98</v>
      </c>
      <c r="E60" s="156">
        <f>E7</f>
        <v>-98</v>
      </c>
      <c r="F60" s="155"/>
      <c r="G60" s="156"/>
      <c r="H60" s="95"/>
      <c r="I60" s="208">
        <f>I7</f>
        <v>-98</v>
      </c>
      <c r="J60" s="156">
        <f>J7</f>
        <v>-98</v>
      </c>
      <c r="K60" s="155"/>
      <c r="L60" s="156"/>
      <c r="M60" s="8"/>
      <c r="N60" s="8"/>
      <c r="O60" s="8"/>
      <c r="P60" s="53"/>
    </row>
    <row r="61" spans="1:16" x14ac:dyDescent="0.2">
      <c r="A61" s="19" t="s">
        <v>3</v>
      </c>
      <c r="B61" s="20" t="s">
        <v>4</v>
      </c>
      <c r="C61" s="20"/>
      <c r="D61" s="77"/>
      <c r="E61" s="56"/>
      <c r="F61" s="138">
        <f>F8</f>
        <v>4</v>
      </c>
      <c r="G61" s="122">
        <f>G8</f>
        <v>4</v>
      </c>
      <c r="H61" s="191"/>
      <c r="I61" s="21"/>
      <c r="J61" s="56"/>
      <c r="K61" s="216">
        <f>K8</f>
        <v>-99</v>
      </c>
      <c r="L61" s="129">
        <f>L8</f>
        <v>4</v>
      </c>
      <c r="M61" s="8"/>
      <c r="N61" s="8"/>
      <c r="O61" s="8"/>
      <c r="P61" s="53"/>
    </row>
    <row r="62" spans="1:16" x14ac:dyDescent="0.2">
      <c r="A62" s="19"/>
      <c r="B62" s="20"/>
      <c r="C62" s="20"/>
      <c r="D62" s="77"/>
      <c r="E62" s="56"/>
      <c r="F62" s="138"/>
      <c r="G62" s="122"/>
      <c r="H62" s="20"/>
      <c r="I62" s="21"/>
      <c r="J62" s="56"/>
      <c r="K62" s="216"/>
      <c r="L62" s="129"/>
      <c r="M62" s="8"/>
      <c r="N62" s="8"/>
      <c r="O62" s="8"/>
      <c r="P62" s="55"/>
    </row>
    <row r="63" spans="1:16" x14ac:dyDescent="0.2">
      <c r="A63" s="19" t="s">
        <v>10</v>
      </c>
      <c r="B63" s="20" t="s">
        <v>4</v>
      </c>
      <c r="C63" s="191"/>
      <c r="D63" s="136">
        <v>0</v>
      </c>
      <c r="E63" s="137">
        <v>0</v>
      </c>
      <c r="F63" s="136">
        <v>0</v>
      </c>
      <c r="G63" s="222">
        <v>0</v>
      </c>
      <c r="H63" s="86"/>
      <c r="I63" s="184">
        <v>0</v>
      </c>
      <c r="J63" s="137">
        <v>0</v>
      </c>
      <c r="K63" s="217">
        <v>0</v>
      </c>
      <c r="L63" s="137">
        <v>0</v>
      </c>
      <c r="M63" s="8"/>
      <c r="N63" s="8"/>
      <c r="O63" s="8"/>
      <c r="P63" s="22" t="s">
        <v>8</v>
      </c>
    </row>
    <row r="64" spans="1:16" x14ac:dyDescent="0.2">
      <c r="A64" s="33" t="s">
        <v>9</v>
      </c>
      <c r="B64" s="20" t="s">
        <v>4</v>
      </c>
      <c r="C64" s="91"/>
      <c r="D64" s="157">
        <f>D60+D63</f>
        <v>-98</v>
      </c>
      <c r="E64" s="158">
        <f>E60+E63</f>
        <v>-98</v>
      </c>
      <c r="F64" s="157">
        <f>F61+F63</f>
        <v>4</v>
      </c>
      <c r="G64" s="158">
        <f>G61+G63</f>
        <v>4</v>
      </c>
      <c r="H64" s="91"/>
      <c r="I64" s="69">
        <f>I60+I63</f>
        <v>-98</v>
      </c>
      <c r="J64" s="158">
        <f>J60+J63</f>
        <v>-98</v>
      </c>
      <c r="K64" s="218">
        <f>K61+K63</f>
        <v>-99</v>
      </c>
      <c r="L64" s="158">
        <f>L61+L63</f>
        <v>4</v>
      </c>
      <c r="M64" s="8"/>
      <c r="N64" s="8"/>
      <c r="O64" s="8"/>
      <c r="P64" s="22" t="s">
        <v>12</v>
      </c>
    </row>
    <row r="65" spans="1:16" x14ac:dyDescent="0.2">
      <c r="A65" s="19"/>
      <c r="B65" s="20"/>
      <c r="C65" s="20"/>
      <c r="D65" s="103"/>
      <c r="E65" s="20"/>
      <c r="F65" s="103"/>
      <c r="G65" s="100"/>
      <c r="H65" s="86"/>
      <c r="I65" s="18"/>
      <c r="J65" s="18"/>
      <c r="K65" s="219"/>
      <c r="L65" s="20"/>
      <c r="M65" s="8"/>
      <c r="N65" s="8"/>
      <c r="O65" s="8"/>
      <c r="P65" s="55"/>
    </row>
    <row r="66" spans="1:16" x14ac:dyDescent="0.2">
      <c r="A66" s="46" t="s">
        <v>7</v>
      </c>
      <c r="B66" s="20"/>
      <c r="C66" s="20"/>
      <c r="D66" s="103"/>
      <c r="E66" s="20"/>
      <c r="F66" s="103"/>
      <c r="G66" s="100"/>
      <c r="H66" s="86"/>
      <c r="I66" s="18"/>
      <c r="J66" s="18"/>
      <c r="K66" s="219"/>
      <c r="L66" s="20"/>
      <c r="M66" s="8"/>
      <c r="N66" s="8"/>
      <c r="O66" s="8"/>
      <c r="P66" s="55"/>
    </row>
    <row r="67" spans="1:16" x14ac:dyDescent="0.2">
      <c r="A67" s="19" t="s">
        <v>28</v>
      </c>
      <c r="B67" s="20" t="s">
        <v>43</v>
      </c>
      <c r="C67" s="20"/>
      <c r="D67" s="142">
        <f>(10^12)*(10^-3)*(D5/15)*10^(D64/10)</f>
        <v>0.31697863849222196</v>
      </c>
      <c r="E67" s="128">
        <f>(10^12)*(10^-3)*(E5/15)*10^(E64/10)</f>
        <v>0.31697863849222196</v>
      </c>
      <c r="F67" s="142">
        <f>(10^12)*(10^-3)*(D5/15)*10^((D64+F64)/10)</f>
        <v>0.79621434110699241</v>
      </c>
      <c r="G67" s="151">
        <f>(10^12)*(10^-3)*(E5/15)*10^((E64+G64)/10)</f>
        <v>0.79621434110699241</v>
      </c>
      <c r="H67" s="190"/>
      <c r="I67" s="142">
        <f>(10^12)*(10^-3)*(I5/15)*10^(I64/10)</f>
        <v>0.31697863849222196</v>
      </c>
      <c r="J67" s="128">
        <f>(10^12)*(10^-3)*(J5/15)*10^(J64/10)</f>
        <v>0.31697863849222196</v>
      </c>
      <c r="K67" s="220">
        <f>(10^12)*(10^-3)*(I5/15)*10^((I64+K64)/10)</f>
        <v>3.9905246299377443E-11</v>
      </c>
      <c r="L67" s="128">
        <f>(10^12)*(10^-3)*(J5/15)*10^((J64+L64)/10)</f>
        <v>0.79621434110699241</v>
      </c>
      <c r="M67" s="8"/>
      <c r="N67" s="8"/>
      <c r="O67" s="8"/>
      <c r="P67" s="55"/>
    </row>
    <row r="68" spans="1:16" x14ac:dyDescent="0.2">
      <c r="A68" s="31" t="s">
        <v>54</v>
      </c>
      <c r="B68" s="20" t="s">
        <v>4</v>
      </c>
      <c r="C68" s="20"/>
      <c r="D68" s="103"/>
      <c r="E68" s="20"/>
      <c r="F68" s="159">
        <f>10*LOG10(F67/D67)</f>
        <v>3.9999999999999987</v>
      </c>
      <c r="G68" s="160">
        <f>10*LOG10(G67/E67)</f>
        <v>3.9999999999999987</v>
      </c>
      <c r="H68" s="209"/>
      <c r="I68" s="103"/>
      <c r="J68" s="20"/>
      <c r="K68" s="221">
        <f>10*LOG10(K67/I67)</f>
        <v>-99</v>
      </c>
      <c r="L68" s="160">
        <f>10*LOG10(L67/J67)</f>
        <v>3.9999999999999987</v>
      </c>
      <c r="M68" s="8"/>
      <c r="N68" s="8"/>
      <c r="O68" s="8"/>
      <c r="P68" s="22"/>
    </row>
    <row r="69" spans="1:16" x14ac:dyDescent="0.2">
      <c r="A69" s="149" t="s">
        <v>57</v>
      </c>
      <c r="B69" s="20" t="s">
        <v>41</v>
      </c>
      <c r="C69" s="20"/>
      <c r="D69" s="103"/>
      <c r="E69" s="20"/>
      <c r="F69" s="159">
        <f>D64+F64+10*LOG(D5/15)</f>
        <v>-90.989700043360187</v>
      </c>
      <c r="G69" s="160">
        <f>E64+G64+10*LOG(E5/15)</f>
        <v>-90.989700043360187</v>
      </c>
      <c r="H69" s="209"/>
      <c r="I69" s="103"/>
      <c r="J69" s="20"/>
      <c r="K69" s="221">
        <f>I64+K64+10*LOG(I5/15)</f>
        <v>-193.98970004336019</v>
      </c>
      <c r="L69" s="160">
        <f>J64+L64+10*LOG(J5/15)</f>
        <v>-90.989700043360187</v>
      </c>
      <c r="M69" s="8"/>
      <c r="N69" s="8"/>
      <c r="O69" s="8"/>
      <c r="P69" s="22"/>
    </row>
    <row r="70" spans="1:16" ht="13.5" thickBot="1" x14ac:dyDescent="0.25">
      <c r="A70" s="210" t="s">
        <v>33</v>
      </c>
      <c r="B70" s="81" t="s">
        <v>42</v>
      </c>
      <c r="C70" s="81"/>
      <c r="D70" s="211">
        <f>10*LOG((D67+F67)*10^-9)+10*LOG(F9*12)</f>
        <v>-58.489424299143309</v>
      </c>
      <c r="E70" s="212">
        <f>10*LOG((E67+G67)*10^-9)+10*LOG(G9*12)</f>
        <v>-58.489424299143309</v>
      </c>
      <c r="F70" s="211"/>
      <c r="G70" s="212"/>
      <c r="H70" s="213"/>
      <c r="I70" s="211">
        <f>10*LOG((I67+K67)*10^-9)+10*LOG(K9*12)</f>
        <v>-63.944828929689507</v>
      </c>
      <c r="J70" s="212">
        <f>10*LOG((J67+L67)*10^-9)+10*LOG(L9*12)</f>
        <v>-58.489424299143309</v>
      </c>
      <c r="K70" s="211"/>
      <c r="L70" s="212"/>
      <c r="M70" s="8"/>
      <c r="N70" s="8"/>
      <c r="O70" s="8"/>
      <c r="P70" s="22"/>
    </row>
    <row r="71" spans="1:16" x14ac:dyDescent="0.2">
      <c r="A71" s="78"/>
      <c r="B71" s="61"/>
      <c r="C71" s="61"/>
      <c r="D71" s="61"/>
      <c r="E71" s="61"/>
      <c r="F71" s="61"/>
      <c r="G71" s="61"/>
      <c r="H71" s="61"/>
      <c r="I71" s="214"/>
      <c r="J71" s="61"/>
      <c r="K71" s="105"/>
      <c r="L71" s="105"/>
      <c r="M71" s="65"/>
      <c r="N71" s="65"/>
      <c r="O71" s="65"/>
      <c r="P71" s="65"/>
    </row>
    <row r="72" spans="1:16" ht="13.5" thickBot="1" x14ac:dyDescent="0.25">
      <c r="A72" s="63"/>
      <c r="B72" s="61"/>
      <c r="C72" s="61"/>
      <c r="D72" s="61"/>
      <c r="E72" s="61"/>
      <c r="F72" s="61"/>
      <c r="G72" s="61"/>
      <c r="H72" s="61"/>
      <c r="I72" s="61"/>
      <c r="J72" s="61"/>
      <c r="K72" s="105"/>
      <c r="L72" s="105"/>
      <c r="M72" s="61"/>
      <c r="N72" s="61"/>
      <c r="O72" s="61"/>
      <c r="P72" s="61"/>
    </row>
    <row r="73" spans="1:16" x14ac:dyDescent="0.2">
      <c r="A73" s="9" t="s">
        <v>29</v>
      </c>
      <c r="B73" s="11"/>
      <c r="C73" s="110"/>
      <c r="D73" s="224" t="s">
        <v>70</v>
      </c>
      <c r="E73" s="225"/>
      <c r="F73" s="224" t="s">
        <v>81</v>
      </c>
      <c r="G73" s="225"/>
      <c r="H73" s="182"/>
      <c r="I73" s="224" t="s">
        <v>79</v>
      </c>
      <c r="J73" s="225"/>
      <c r="K73" s="224" t="s">
        <v>82</v>
      </c>
      <c r="L73" s="225"/>
      <c r="M73" s="231" t="s">
        <v>18</v>
      </c>
      <c r="N73" s="225"/>
      <c r="O73" s="89" t="s">
        <v>69</v>
      </c>
      <c r="P73" s="13" t="s">
        <v>68</v>
      </c>
    </row>
    <row r="74" spans="1:16" x14ac:dyDescent="0.2">
      <c r="A74" s="29"/>
      <c r="B74" s="18"/>
      <c r="C74" s="86"/>
      <c r="D74" s="132" t="s">
        <v>51</v>
      </c>
      <c r="E74" s="108" t="s">
        <v>52</v>
      </c>
      <c r="F74" s="132" t="s">
        <v>51</v>
      </c>
      <c r="G74" s="108" t="s">
        <v>52</v>
      </c>
      <c r="H74" s="189"/>
      <c r="I74" s="132" t="s">
        <v>51</v>
      </c>
      <c r="J74" s="108" t="s">
        <v>52</v>
      </c>
      <c r="K74" s="132" t="s">
        <v>51</v>
      </c>
      <c r="L74" s="108" t="s">
        <v>52</v>
      </c>
      <c r="M74" s="132" t="s">
        <v>51</v>
      </c>
      <c r="N74" s="108" t="s">
        <v>52</v>
      </c>
      <c r="O74" s="85"/>
      <c r="P74" s="134"/>
    </row>
    <row r="75" spans="1:16" x14ac:dyDescent="0.2">
      <c r="A75" s="29"/>
      <c r="B75" s="18"/>
      <c r="C75" s="86"/>
      <c r="D75" s="73"/>
      <c r="E75" s="135"/>
      <c r="F75" s="73"/>
      <c r="G75" s="135"/>
      <c r="H75" s="96"/>
      <c r="I75" s="73"/>
      <c r="J75" s="135"/>
      <c r="K75" s="73"/>
      <c r="L75" s="135"/>
      <c r="M75" s="16"/>
      <c r="N75" s="150"/>
      <c r="O75" s="85"/>
      <c r="P75" s="52"/>
    </row>
    <row r="76" spans="1:16" x14ac:dyDescent="0.2">
      <c r="A76" s="34" t="s">
        <v>87</v>
      </c>
      <c r="B76" s="35" t="s">
        <v>4</v>
      </c>
      <c r="C76" s="111"/>
      <c r="D76" s="48"/>
      <c r="E76" s="161"/>
      <c r="F76" s="82">
        <f>F77-M77</f>
        <v>3.6999999999999988</v>
      </c>
      <c r="G76" s="166">
        <f>G77-N77</f>
        <v>3.6999999999999988</v>
      </c>
      <c r="H76" s="118"/>
      <c r="I76" s="48"/>
      <c r="J76" s="161"/>
      <c r="K76" s="48"/>
      <c r="L76" s="161"/>
      <c r="M76" s="48"/>
      <c r="N76" s="161"/>
      <c r="O76" s="120">
        <v>-6</v>
      </c>
      <c r="P76" s="121" t="s">
        <v>73</v>
      </c>
    </row>
    <row r="77" spans="1:16" x14ac:dyDescent="0.2">
      <c r="A77" s="37" t="s">
        <v>88</v>
      </c>
      <c r="B77" s="35" t="s">
        <v>4</v>
      </c>
      <c r="C77" s="111"/>
      <c r="D77" s="48"/>
      <c r="E77" s="161"/>
      <c r="F77" s="48">
        <f>F68</f>
        <v>3.9999999999999987</v>
      </c>
      <c r="G77" s="161">
        <f>G68</f>
        <v>3.9999999999999987</v>
      </c>
      <c r="H77" s="118"/>
      <c r="I77" s="48"/>
      <c r="J77" s="161"/>
      <c r="K77" s="48"/>
      <c r="L77" s="161"/>
      <c r="M77" s="171">
        <f>M33</f>
        <v>0.3</v>
      </c>
      <c r="N77" s="172">
        <f>N33</f>
        <v>0.3</v>
      </c>
      <c r="O77" s="119"/>
      <c r="P77" s="22"/>
    </row>
    <row r="78" spans="1:16" x14ac:dyDescent="0.2">
      <c r="A78" s="34" t="s">
        <v>89</v>
      </c>
      <c r="B78" s="35" t="s">
        <v>4</v>
      </c>
      <c r="C78" s="111"/>
      <c r="D78" s="48"/>
      <c r="E78" s="161"/>
      <c r="F78" s="48">
        <f>F77+M77</f>
        <v>4.2999999999999989</v>
      </c>
      <c r="G78" s="161">
        <f>G77+N77</f>
        <v>4.2999999999999989</v>
      </c>
      <c r="H78" s="118"/>
      <c r="I78" s="48"/>
      <c r="J78" s="161"/>
      <c r="K78" s="48"/>
      <c r="L78" s="161"/>
      <c r="M78" s="48"/>
      <c r="N78" s="161"/>
      <c r="O78" s="118"/>
      <c r="P78" s="22"/>
    </row>
    <row r="79" spans="1:16" x14ac:dyDescent="0.2">
      <c r="A79" s="42"/>
      <c r="B79" s="25"/>
      <c r="C79" s="96"/>
      <c r="D79" s="45"/>
      <c r="E79" s="122"/>
      <c r="F79" s="45"/>
      <c r="G79" s="122"/>
      <c r="H79" s="87"/>
      <c r="I79" s="45"/>
      <c r="J79" s="122"/>
      <c r="K79" s="45"/>
      <c r="L79" s="122"/>
      <c r="M79" s="157"/>
      <c r="N79" s="158"/>
      <c r="O79" s="90"/>
      <c r="P79" s="22"/>
    </row>
    <row r="80" spans="1:16" x14ac:dyDescent="0.2">
      <c r="A80" s="34" t="s">
        <v>90</v>
      </c>
      <c r="B80" s="83" t="s">
        <v>41</v>
      </c>
      <c r="C80" s="111"/>
      <c r="D80" s="49"/>
      <c r="E80" s="163"/>
      <c r="F80" s="92">
        <f>F81-M81</f>
        <v>-92.51940589743802</v>
      </c>
      <c r="G80" s="223">
        <f>G81-N81</f>
        <v>-92.51940589743802</v>
      </c>
      <c r="H80" s="118"/>
      <c r="I80" s="48"/>
      <c r="J80" s="161"/>
      <c r="K80" s="48"/>
      <c r="L80" s="161"/>
      <c r="M80" s="173"/>
      <c r="N80" s="174"/>
      <c r="O80" s="181">
        <v>-120.5</v>
      </c>
      <c r="P80" s="180" t="s">
        <v>96</v>
      </c>
    </row>
    <row r="81" spans="1:16" x14ac:dyDescent="0.2">
      <c r="A81" s="37" t="s">
        <v>91</v>
      </c>
      <c r="B81" s="83" t="s">
        <v>41</v>
      </c>
      <c r="C81" s="111"/>
      <c r="D81" s="49"/>
      <c r="E81" s="163"/>
      <c r="F81" s="48">
        <f>F69</f>
        <v>-90.989700043360187</v>
      </c>
      <c r="G81" s="161">
        <f>G69</f>
        <v>-90.989700043360187</v>
      </c>
      <c r="H81" s="118"/>
      <c r="I81" s="48"/>
      <c r="J81" s="161"/>
      <c r="K81" s="48"/>
      <c r="L81" s="161"/>
      <c r="M81" s="171">
        <f>M37</f>
        <v>1.5297058540778354</v>
      </c>
      <c r="N81" s="172">
        <f>N37</f>
        <v>1.5297058540778354</v>
      </c>
      <c r="O81" s="119"/>
      <c r="P81" s="52"/>
    </row>
    <row r="82" spans="1:16" x14ac:dyDescent="0.2">
      <c r="A82" s="34" t="s">
        <v>92</v>
      </c>
      <c r="B82" s="83" t="s">
        <v>41</v>
      </c>
      <c r="C82" s="111"/>
      <c r="D82" s="49"/>
      <c r="E82" s="163"/>
      <c r="F82" s="48">
        <f>F81+M81</f>
        <v>-89.459994189282355</v>
      </c>
      <c r="G82" s="161">
        <f>G81+N81</f>
        <v>-89.459994189282355</v>
      </c>
      <c r="H82" s="118"/>
      <c r="I82" s="48"/>
      <c r="J82" s="161"/>
      <c r="K82" s="48"/>
      <c r="L82" s="161"/>
      <c r="M82" s="173"/>
      <c r="N82" s="174"/>
      <c r="O82" s="118"/>
      <c r="P82" s="52"/>
    </row>
    <row r="83" spans="1:16" x14ac:dyDescent="0.2">
      <c r="A83" s="66"/>
      <c r="B83" s="84"/>
      <c r="C83" s="96"/>
      <c r="D83" s="42"/>
      <c r="E83" s="164"/>
      <c r="F83" s="45"/>
      <c r="G83" s="122"/>
      <c r="H83" s="87"/>
      <c r="I83" s="45"/>
      <c r="J83" s="122"/>
      <c r="K83" s="45"/>
      <c r="L83" s="122"/>
      <c r="M83" s="175"/>
      <c r="N83" s="176"/>
      <c r="O83" s="87"/>
      <c r="P83" s="55"/>
    </row>
    <row r="84" spans="1:16" x14ac:dyDescent="0.2">
      <c r="A84" s="34" t="s">
        <v>74</v>
      </c>
      <c r="B84" s="83" t="s">
        <v>42</v>
      </c>
      <c r="C84" s="111"/>
      <c r="D84" s="82">
        <f>D85-M85</f>
        <v>-60.004694171083457</v>
      </c>
      <c r="E84" s="161"/>
      <c r="F84" s="48"/>
      <c r="G84" s="161"/>
      <c r="H84" s="118"/>
      <c r="I84" s="48"/>
      <c r="J84" s="161"/>
      <c r="K84" s="48"/>
      <c r="L84" s="161"/>
      <c r="M84" s="173"/>
      <c r="N84" s="174"/>
      <c r="O84" s="181">
        <f>-117.5+10*LOG(F9*12)</f>
        <v>-86.455128886876054</v>
      </c>
      <c r="P84" s="180" t="s">
        <v>95</v>
      </c>
    </row>
    <row r="85" spans="1:16" x14ac:dyDescent="0.2">
      <c r="A85" s="37" t="s">
        <v>76</v>
      </c>
      <c r="B85" s="83" t="s">
        <v>42</v>
      </c>
      <c r="C85" s="111"/>
      <c r="D85" s="48">
        <f>D70</f>
        <v>-58.489424299143309</v>
      </c>
      <c r="E85" s="161"/>
      <c r="F85" s="48"/>
      <c r="G85" s="161"/>
      <c r="H85" s="118"/>
      <c r="I85" s="48"/>
      <c r="J85" s="161"/>
      <c r="K85" s="48"/>
      <c r="L85" s="161"/>
      <c r="M85" s="171">
        <f>M41</f>
        <v>1.5152698719401472</v>
      </c>
      <c r="N85" s="172">
        <f>N41</f>
        <v>1.5152698719401472</v>
      </c>
      <c r="O85" s="119"/>
      <c r="P85" s="52"/>
    </row>
    <row r="86" spans="1:16" x14ac:dyDescent="0.2">
      <c r="A86" s="34" t="s">
        <v>77</v>
      </c>
      <c r="B86" s="83" t="s">
        <v>42</v>
      </c>
      <c r="C86" s="111"/>
      <c r="D86" s="82">
        <f>D85+M85</f>
        <v>-56.97415442720316</v>
      </c>
      <c r="E86" s="161"/>
      <c r="F86" s="48"/>
      <c r="G86" s="161"/>
      <c r="H86" s="118"/>
      <c r="I86" s="48"/>
      <c r="J86" s="161"/>
      <c r="K86" s="48"/>
      <c r="L86" s="161"/>
      <c r="M86" s="173"/>
      <c r="N86" s="174"/>
      <c r="O86" s="120">
        <v>-50</v>
      </c>
      <c r="P86" s="121" t="s">
        <v>94</v>
      </c>
    </row>
    <row r="87" spans="1:16" x14ac:dyDescent="0.2">
      <c r="A87" s="66"/>
      <c r="B87" s="84"/>
      <c r="C87" s="96"/>
      <c r="D87" s="42"/>
      <c r="E87" s="164"/>
      <c r="F87" s="45"/>
      <c r="G87" s="122"/>
      <c r="H87" s="87"/>
      <c r="I87" s="45"/>
      <c r="J87" s="122"/>
      <c r="K87" s="45"/>
      <c r="L87" s="122"/>
      <c r="M87" s="175"/>
      <c r="N87" s="176"/>
      <c r="O87" s="87"/>
      <c r="P87" s="55"/>
    </row>
    <row r="88" spans="1:16" x14ac:dyDescent="0.2">
      <c r="A88" s="34" t="s">
        <v>61</v>
      </c>
      <c r="B88" s="35" t="s">
        <v>4</v>
      </c>
      <c r="C88" s="111"/>
      <c r="D88" s="48"/>
      <c r="E88" s="161"/>
      <c r="F88" s="48"/>
      <c r="G88" s="161"/>
      <c r="H88" s="118"/>
      <c r="I88" s="48"/>
      <c r="J88" s="161"/>
      <c r="K88" s="48"/>
      <c r="L88" s="166">
        <f>L89-N89</f>
        <v>3.6999999999999988</v>
      </c>
      <c r="M88" s="48"/>
      <c r="N88" s="161"/>
      <c r="O88" s="120">
        <v>-4</v>
      </c>
      <c r="P88" s="121" t="s">
        <v>100</v>
      </c>
    </row>
    <row r="89" spans="1:16" x14ac:dyDescent="0.2">
      <c r="A89" s="37" t="s">
        <v>62</v>
      </c>
      <c r="B89" s="35" t="s">
        <v>4</v>
      </c>
      <c r="C89" s="111"/>
      <c r="D89" s="48"/>
      <c r="E89" s="161"/>
      <c r="F89" s="48"/>
      <c r="G89" s="161"/>
      <c r="H89" s="118"/>
      <c r="I89" s="48"/>
      <c r="J89" s="161"/>
      <c r="K89" s="201"/>
      <c r="L89" s="161">
        <f>L68</f>
        <v>3.9999999999999987</v>
      </c>
      <c r="M89" s="171"/>
      <c r="N89" s="172">
        <f>N45</f>
        <v>0.3</v>
      </c>
      <c r="O89" s="119"/>
      <c r="P89" s="22"/>
    </row>
    <row r="90" spans="1:16" x14ac:dyDescent="0.2">
      <c r="A90" s="34" t="s">
        <v>63</v>
      </c>
      <c r="B90" s="35" t="s">
        <v>4</v>
      </c>
      <c r="C90" s="111"/>
      <c r="D90" s="48"/>
      <c r="E90" s="161"/>
      <c r="F90" s="48"/>
      <c r="G90" s="161"/>
      <c r="H90" s="118"/>
      <c r="I90" s="48"/>
      <c r="J90" s="161"/>
      <c r="K90" s="201"/>
      <c r="L90" s="161">
        <f>L89+N89</f>
        <v>4.2999999999999989</v>
      </c>
      <c r="M90" s="48"/>
      <c r="N90" s="161"/>
      <c r="O90" s="118"/>
      <c r="P90" s="22"/>
    </row>
    <row r="91" spans="1:16" x14ac:dyDescent="0.2">
      <c r="A91" s="42"/>
      <c r="B91" s="25"/>
      <c r="C91" s="96"/>
      <c r="D91" s="45"/>
      <c r="E91" s="122"/>
      <c r="F91" s="45"/>
      <c r="G91" s="122"/>
      <c r="H91" s="87"/>
      <c r="I91" s="45"/>
      <c r="J91" s="122"/>
      <c r="K91" s="45"/>
      <c r="L91" s="122"/>
      <c r="M91" s="157"/>
      <c r="N91" s="158"/>
      <c r="O91" s="90"/>
      <c r="P91" s="22"/>
    </row>
    <row r="92" spans="1:16" x14ac:dyDescent="0.2">
      <c r="A92" s="34" t="s">
        <v>64</v>
      </c>
      <c r="B92" s="83" t="s">
        <v>41</v>
      </c>
      <c r="C92" s="111"/>
      <c r="D92" s="49"/>
      <c r="E92" s="163"/>
      <c r="F92" s="48"/>
      <c r="G92" s="161"/>
      <c r="H92" s="118"/>
      <c r="I92" s="48"/>
      <c r="J92" s="161"/>
      <c r="K92" s="48"/>
      <c r="L92" s="166">
        <f>L93-N93</f>
        <v>-92.51940589743802</v>
      </c>
      <c r="M92" s="173"/>
      <c r="N92" s="174"/>
      <c r="O92" s="181">
        <v>-118.5</v>
      </c>
      <c r="P92" s="180" t="s">
        <v>102</v>
      </c>
    </row>
    <row r="93" spans="1:16" x14ac:dyDescent="0.2">
      <c r="A93" s="37" t="s">
        <v>65</v>
      </c>
      <c r="B93" s="83" t="s">
        <v>41</v>
      </c>
      <c r="C93" s="111"/>
      <c r="D93" s="49"/>
      <c r="E93" s="163"/>
      <c r="F93" s="48"/>
      <c r="G93" s="161"/>
      <c r="H93" s="118"/>
      <c r="I93" s="48"/>
      <c r="J93" s="161"/>
      <c r="K93" s="201"/>
      <c r="L93" s="161">
        <f>L69</f>
        <v>-90.989700043360187</v>
      </c>
      <c r="M93" s="171"/>
      <c r="N93" s="172">
        <f>N49</f>
        <v>1.5297058540778354</v>
      </c>
      <c r="O93" s="119"/>
      <c r="P93" s="52"/>
    </row>
    <row r="94" spans="1:16" x14ac:dyDescent="0.2">
      <c r="A94" s="34" t="s">
        <v>66</v>
      </c>
      <c r="B94" s="83" t="s">
        <v>41</v>
      </c>
      <c r="C94" s="111"/>
      <c r="D94" s="49"/>
      <c r="E94" s="163"/>
      <c r="F94" s="48"/>
      <c r="G94" s="161"/>
      <c r="H94" s="118"/>
      <c r="I94" s="48"/>
      <c r="J94" s="161"/>
      <c r="K94" s="201"/>
      <c r="L94" s="161">
        <f>L93+N93</f>
        <v>-89.459994189282355</v>
      </c>
      <c r="M94" s="173"/>
      <c r="N94" s="174"/>
      <c r="O94" s="118"/>
      <c r="P94" s="52"/>
    </row>
    <row r="95" spans="1:16" x14ac:dyDescent="0.2">
      <c r="A95" s="42"/>
      <c r="B95" s="25"/>
      <c r="C95" s="96"/>
      <c r="D95" s="42"/>
      <c r="E95" s="164"/>
      <c r="F95" s="42"/>
      <c r="G95" s="164"/>
      <c r="H95" s="93"/>
      <c r="I95" s="42"/>
      <c r="J95" s="164"/>
      <c r="K95" s="42"/>
      <c r="L95" s="164"/>
      <c r="M95" s="19"/>
      <c r="N95" s="57"/>
      <c r="O95" s="52"/>
      <c r="P95" s="52"/>
    </row>
    <row r="96" spans="1:16" ht="13.5" thickBot="1" x14ac:dyDescent="0.25">
      <c r="A96" s="50" t="s">
        <v>13</v>
      </c>
      <c r="B96" s="51"/>
      <c r="C96" s="124"/>
      <c r="D96" s="125"/>
      <c r="E96" s="165"/>
      <c r="F96" s="125"/>
      <c r="G96" s="165"/>
      <c r="H96" s="124"/>
      <c r="I96" s="125"/>
      <c r="J96" s="165"/>
      <c r="K96" s="125"/>
      <c r="L96" s="162"/>
      <c r="M96" s="167"/>
      <c r="N96" s="168"/>
      <c r="O96" s="94"/>
      <c r="P96" s="59" t="s">
        <v>14</v>
      </c>
    </row>
  </sheetData>
  <mergeCells count="28">
    <mergeCell ref="F73:G73"/>
    <mergeCell ref="I73:J73"/>
    <mergeCell ref="K73:L73"/>
    <mergeCell ref="M73:N73"/>
    <mergeCell ref="D29:E29"/>
    <mergeCell ref="F29:G29"/>
    <mergeCell ref="I29:J29"/>
    <mergeCell ref="K29:L29"/>
    <mergeCell ref="D57:E57"/>
    <mergeCell ref="F57:G57"/>
    <mergeCell ref="I57:J57"/>
    <mergeCell ref="K57:L57"/>
    <mergeCell ref="M28:N28"/>
    <mergeCell ref="F13:G13"/>
    <mergeCell ref="I13:J13"/>
    <mergeCell ref="D73:E73"/>
    <mergeCell ref="D2:E2"/>
    <mergeCell ref="F2:G2"/>
    <mergeCell ref="I2:J2"/>
    <mergeCell ref="K2:L2"/>
    <mergeCell ref="D13:E13"/>
    <mergeCell ref="C28:L28"/>
    <mergeCell ref="K13:L13"/>
    <mergeCell ref="C21:L21"/>
    <mergeCell ref="D22:E22"/>
    <mergeCell ref="F22:G22"/>
    <mergeCell ref="I22:J22"/>
    <mergeCell ref="K22:L22"/>
  </mergeCells>
  <phoneticPr fontId="18" type="noConversion"/>
  <conditionalFormatting sqref="P96">
    <cfRule type="cellIs" dxfId="19" priority="23" stopIfTrue="1" operator="equal">
      <formula>"Yes"</formula>
    </cfRule>
    <cfRule type="cellIs" dxfId="18" priority="24" stopIfTrue="1" operator="notEqual">
      <formula>"Yes"</formula>
    </cfRule>
  </conditionalFormatting>
  <conditionalFormatting sqref="F76">
    <cfRule type="cellIs" dxfId="17" priority="8" stopIfTrue="1" operator="lessThan">
      <formula>$O$76</formula>
    </cfRule>
  </conditionalFormatting>
  <conditionalFormatting sqref="G76">
    <cfRule type="cellIs" dxfId="16" priority="7" stopIfTrue="1" operator="lessThan">
      <formula>$O$76</formula>
    </cfRule>
  </conditionalFormatting>
  <conditionalFormatting sqref="F80">
    <cfRule type="cellIs" dxfId="15" priority="6" stopIfTrue="1" operator="lessThan">
      <formula>$O$80</formula>
    </cfRule>
  </conditionalFormatting>
  <conditionalFormatting sqref="G80">
    <cfRule type="cellIs" dxfId="14" priority="5" stopIfTrue="1" operator="lessThan">
      <formula>$O$80</formula>
    </cfRule>
  </conditionalFormatting>
  <conditionalFormatting sqref="D84">
    <cfRule type="cellIs" dxfId="13" priority="4" stopIfTrue="1" operator="lessThan">
      <formula>$O$84</formula>
    </cfRule>
  </conditionalFormatting>
  <conditionalFormatting sqref="D86">
    <cfRule type="cellIs" dxfId="12" priority="3" stopIfTrue="1" operator="greaterThan">
      <formula>$O$86</formula>
    </cfRule>
  </conditionalFormatting>
  <conditionalFormatting sqref="L88">
    <cfRule type="cellIs" dxfId="11" priority="2" stopIfTrue="1" operator="lessThan">
      <formula>$O$88</formula>
    </cfRule>
  </conditionalFormatting>
  <conditionalFormatting sqref="L92">
    <cfRule type="cellIs" dxfId="10" priority="1" stopIfTrue="1" operator="lessThan">
      <formula>$O$92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96"/>
  <sheetViews>
    <sheetView zoomScale="85" zoomScaleNormal="85" workbookViewId="0">
      <selection activeCell="K9" sqref="K9"/>
    </sheetView>
  </sheetViews>
  <sheetFormatPr defaultColWidth="10.7109375" defaultRowHeight="12.75" x14ac:dyDescent="0.2"/>
  <cols>
    <col min="1" max="1" width="40.42578125" style="7" customWidth="1"/>
    <col min="2" max="15" width="10.7109375" style="7"/>
    <col min="16" max="16" width="41.7109375" style="7" customWidth="1"/>
    <col min="17" max="16384" width="10.7109375" style="7"/>
  </cols>
  <sheetData>
    <row r="1" spans="1:16" ht="13.5" thickBot="1" x14ac:dyDescent="0.25"/>
    <row r="2" spans="1:16" x14ac:dyDescent="0.2">
      <c r="A2" s="9" t="s">
        <v>11</v>
      </c>
      <c r="B2" s="10"/>
      <c r="C2" s="182" t="s">
        <v>35</v>
      </c>
      <c r="D2" s="224" t="s">
        <v>70</v>
      </c>
      <c r="E2" s="225"/>
      <c r="F2" s="224" t="s">
        <v>81</v>
      </c>
      <c r="G2" s="225"/>
      <c r="H2" s="98" t="s">
        <v>35</v>
      </c>
      <c r="I2" s="224" t="s">
        <v>79</v>
      </c>
      <c r="J2" s="225"/>
      <c r="K2" s="224" t="s">
        <v>82</v>
      </c>
      <c r="L2" s="225"/>
      <c r="M2" s="79"/>
      <c r="N2" s="79"/>
      <c r="O2" s="79"/>
      <c r="P2" s="13" t="s">
        <v>0</v>
      </c>
    </row>
    <row r="3" spans="1:16" x14ac:dyDescent="0.2">
      <c r="A3" s="29"/>
      <c r="B3" s="57"/>
      <c r="C3" s="131"/>
      <c r="D3" s="132" t="s">
        <v>51</v>
      </c>
      <c r="E3" s="108" t="s">
        <v>52</v>
      </c>
      <c r="F3" s="132" t="s">
        <v>51</v>
      </c>
      <c r="G3" s="108" t="s">
        <v>52</v>
      </c>
      <c r="H3" s="183"/>
      <c r="I3" s="132" t="s">
        <v>51</v>
      </c>
      <c r="J3" s="108" t="s">
        <v>52</v>
      </c>
      <c r="K3" s="132" t="s">
        <v>51</v>
      </c>
      <c r="L3" s="108" t="s">
        <v>52</v>
      </c>
      <c r="M3" s="17"/>
      <c r="N3" s="17"/>
      <c r="O3" s="17"/>
      <c r="P3" s="109"/>
    </row>
    <row r="4" spans="1:16" x14ac:dyDescent="0.2">
      <c r="A4" s="14"/>
      <c r="B4" s="15" t="s">
        <v>1</v>
      </c>
      <c r="C4" s="15"/>
      <c r="D4" s="73"/>
      <c r="E4" s="135"/>
      <c r="F4" s="73"/>
      <c r="G4" s="135"/>
      <c r="H4" s="25"/>
      <c r="I4" s="73"/>
      <c r="J4" s="135"/>
      <c r="K4" s="73"/>
      <c r="L4" s="135"/>
      <c r="M4" s="17"/>
      <c r="N4" s="17"/>
      <c r="O4" s="17"/>
      <c r="P4" s="55"/>
    </row>
    <row r="5" spans="1:16" x14ac:dyDescent="0.2">
      <c r="A5" s="99" t="s">
        <v>36</v>
      </c>
      <c r="B5" s="100" t="s">
        <v>37</v>
      </c>
      <c r="C5" s="15"/>
      <c r="D5" s="177">
        <v>30</v>
      </c>
      <c r="E5" s="140">
        <f>$D5</f>
        <v>30</v>
      </c>
      <c r="F5" s="73"/>
      <c r="G5" s="135"/>
      <c r="H5" s="25"/>
      <c r="I5" s="177">
        <v>30</v>
      </c>
      <c r="J5" s="140">
        <f>$I5</f>
        <v>30</v>
      </c>
      <c r="K5" s="73"/>
      <c r="L5" s="135"/>
      <c r="M5" s="69"/>
      <c r="N5" s="69"/>
      <c r="O5" s="17"/>
      <c r="P5" s="22" t="s">
        <v>112</v>
      </c>
    </row>
    <row r="6" spans="1:16" x14ac:dyDescent="0.2">
      <c r="A6" s="99" t="s">
        <v>38</v>
      </c>
      <c r="B6" s="101" t="s">
        <v>39</v>
      </c>
      <c r="C6" s="15"/>
      <c r="D6" s="177">
        <v>20</v>
      </c>
      <c r="E6" s="140">
        <f>$D6</f>
        <v>20</v>
      </c>
      <c r="F6" s="73"/>
      <c r="G6" s="135"/>
      <c r="H6" s="25"/>
      <c r="I6" s="177">
        <v>20</v>
      </c>
      <c r="J6" s="140">
        <f>$I6</f>
        <v>20</v>
      </c>
      <c r="K6" s="73"/>
      <c r="L6" s="135"/>
      <c r="M6" s="69"/>
      <c r="N6" s="69"/>
      <c r="O6" s="17"/>
      <c r="P6" s="22" t="s">
        <v>112</v>
      </c>
    </row>
    <row r="7" spans="1:16" x14ac:dyDescent="0.2">
      <c r="A7" s="19" t="s">
        <v>40</v>
      </c>
      <c r="B7" s="56" t="s">
        <v>2</v>
      </c>
      <c r="C7" s="20"/>
      <c r="D7" s="136">
        <v>-98</v>
      </c>
      <c r="E7" s="122">
        <f>$D7</f>
        <v>-98</v>
      </c>
      <c r="F7" s="138"/>
      <c r="G7" s="129"/>
      <c r="H7" s="23"/>
      <c r="I7" s="136">
        <v>-98</v>
      </c>
      <c r="J7" s="122">
        <f>$I7</f>
        <v>-98</v>
      </c>
      <c r="K7" s="138"/>
      <c r="L7" s="129"/>
      <c r="M7" s="69"/>
      <c r="N7" s="69"/>
      <c r="O7" s="21"/>
      <c r="P7" s="22" t="s">
        <v>113</v>
      </c>
    </row>
    <row r="8" spans="1:16" x14ac:dyDescent="0.2">
      <c r="A8" s="19" t="s">
        <v>3</v>
      </c>
      <c r="B8" s="20" t="s">
        <v>4</v>
      </c>
      <c r="C8" s="20"/>
      <c r="D8" s="103"/>
      <c r="E8" s="20"/>
      <c r="F8" s="136">
        <v>4</v>
      </c>
      <c r="G8" s="222">
        <v>4</v>
      </c>
      <c r="H8" s="23"/>
      <c r="I8" s="103"/>
      <c r="J8" s="20"/>
      <c r="K8" s="217">
        <v>-99</v>
      </c>
      <c r="L8" s="137">
        <v>4</v>
      </c>
      <c r="M8" s="21"/>
      <c r="N8" s="21"/>
      <c r="O8" s="21"/>
      <c r="P8" s="22" t="s">
        <v>113</v>
      </c>
    </row>
    <row r="9" spans="1:16" x14ac:dyDescent="0.2">
      <c r="A9" s="19" t="s">
        <v>49</v>
      </c>
      <c r="B9" s="20"/>
      <c r="C9" s="20"/>
      <c r="D9" s="103"/>
      <c r="E9" s="20"/>
      <c r="F9" s="178">
        <v>51</v>
      </c>
      <c r="G9" s="141">
        <f>$F9</f>
        <v>51</v>
      </c>
      <c r="H9" s="185"/>
      <c r="I9" s="103"/>
      <c r="J9" s="20"/>
      <c r="K9" s="178">
        <v>51</v>
      </c>
      <c r="L9" s="141">
        <f>$K9</f>
        <v>51</v>
      </c>
      <c r="M9" s="21"/>
      <c r="N9" s="21"/>
      <c r="O9" s="21"/>
      <c r="P9" s="179" t="s">
        <v>114</v>
      </c>
    </row>
    <row r="10" spans="1:16" ht="13.5" thickBot="1" x14ac:dyDescent="0.25">
      <c r="A10" s="215" t="s">
        <v>115</v>
      </c>
      <c r="B10" s="186"/>
      <c r="C10" s="102"/>
      <c r="D10" s="187"/>
      <c r="E10" s="186"/>
      <c r="F10" s="187"/>
      <c r="G10" s="186"/>
      <c r="H10" s="102"/>
      <c r="I10" s="187"/>
      <c r="J10" s="186"/>
      <c r="K10" s="187"/>
      <c r="L10" s="186"/>
      <c r="M10" s="188"/>
      <c r="N10" s="188"/>
      <c r="O10" s="188"/>
      <c r="P10" s="88"/>
    </row>
    <row r="11" spans="1:16" x14ac:dyDescent="0.2">
      <c r="B11" s="21"/>
      <c r="C11" s="21"/>
      <c r="D11" s="18"/>
      <c r="E11" s="18"/>
      <c r="F11" s="18"/>
      <c r="G11" s="18"/>
      <c r="H11" s="18"/>
      <c r="I11" s="18"/>
      <c r="J11" s="18"/>
      <c r="K11" s="21"/>
      <c r="L11" s="23"/>
      <c r="M11" s="8"/>
      <c r="N11" s="8"/>
      <c r="O11" s="8"/>
      <c r="P11" s="58"/>
    </row>
    <row r="12" spans="1:16" ht="13.5" thickBot="1" x14ac:dyDescent="0.25">
      <c r="A12" s="8"/>
      <c r="B12" s="18"/>
      <c r="C12" s="18"/>
      <c r="D12" s="18"/>
      <c r="E12" s="18"/>
      <c r="F12" s="18"/>
      <c r="G12" s="18"/>
      <c r="H12" s="18"/>
      <c r="I12" s="18"/>
      <c r="J12" s="18"/>
      <c r="K12" s="21"/>
      <c r="L12" s="24"/>
      <c r="M12" s="18"/>
      <c r="N12" s="18"/>
      <c r="O12" s="18"/>
    </row>
    <row r="13" spans="1:16" x14ac:dyDescent="0.2">
      <c r="A13" s="9" t="s">
        <v>20</v>
      </c>
      <c r="B13" s="27"/>
      <c r="C13" s="27"/>
      <c r="D13" s="224" t="s">
        <v>70</v>
      </c>
      <c r="E13" s="225"/>
      <c r="F13" s="224" t="s">
        <v>81</v>
      </c>
      <c r="G13" s="225"/>
      <c r="H13" s="182"/>
      <c r="I13" s="224" t="s">
        <v>79</v>
      </c>
      <c r="J13" s="225"/>
      <c r="K13" s="224" t="s">
        <v>82</v>
      </c>
      <c r="L13" s="225"/>
      <c r="M13" s="28"/>
      <c r="N13" s="28"/>
      <c r="O13" s="28"/>
      <c r="P13" s="13" t="s">
        <v>0</v>
      </c>
    </row>
    <row r="14" spans="1:16" x14ac:dyDescent="0.2">
      <c r="A14" s="29"/>
      <c r="B14" s="20"/>
      <c r="C14" s="20"/>
      <c r="D14" s="132" t="s">
        <v>51</v>
      </c>
      <c r="E14" s="108" t="s">
        <v>52</v>
      </c>
      <c r="F14" s="132" t="s">
        <v>51</v>
      </c>
      <c r="G14" s="108" t="s">
        <v>52</v>
      </c>
      <c r="H14" s="189"/>
      <c r="I14" s="132" t="s">
        <v>51</v>
      </c>
      <c r="J14" s="108" t="s">
        <v>52</v>
      </c>
      <c r="K14" s="132" t="s">
        <v>51</v>
      </c>
      <c r="L14" s="108" t="s">
        <v>52</v>
      </c>
      <c r="M14" s="21"/>
      <c r="N14" s="21"/>
      <c r="O14" s="21"/>
      <c r="P14" s="109"/>
    </row>
    <row r="15" spans="1:16" x14ac:dyDescent="0.2">
      <c r="A15" s="33" t="s">
        <v>21</v>
      </c>
      <c r="B15" s="56" t="s">
        <v>43</v>
      </c>
      <c r="C15" s="56"/>
      <c r="D15" s="142">
        <f>(10^12)*(10^-3)*(D5/15)*10^(D7/10)</f>
        <v>0.31697863849222196</v>
      </c>
      <c r="E15" s="128">
        <f>(10^12)*(10^-3)*(E5/15)*10^(E7/10)</f>
        <v>0.31697863849222196</v>
      </c>
      <c r="F15" s="142">
        <f>(10^12)*(10^-3)*(D5/15)*10^((D7+F8)/10)</f>
        <v>0.79621434110699241</v>
      </c>
      <c r="G15" s="128">
        <f>(10^12)*(10^-3)*(E5/15)*10^((E7+G8)/10)</f>
        <v>0.79621434110699241</v>
      </c>
      <c r="H15" s="190"/>
      <c r="I15" s="142">
        <f>(10^12)*(10^-3)*(I5/15)*10^(I7/10)</f>
        <v>0.31697863849222196</v>
      </c>
      <c r="J15" s="128">
        <f>(10^12)*(10^-3)*(J5/15)*10^(J7/10)</f>
        <v>0.31697863849222196</v>
      </c>
      <c r="K15" s="142">
        <f>(10^12)*(10^-3)*(I5/15)*10^((I7+K8)/10)</f>
        <v>3.9905246299377443E-11</v>
      </c>
      <c r="L15" s="128">
        <f>(10^12)*(10^-3)*(J5/15)*10^((J7+L8)/10)</f>
        <v>0.79621434110699241</v>
      </c>
      <c r="M15" s="30"/>
      <c r="N15" s="30"/>
      <c r="O15" s="30"/>
      <c r="P15" s="22" t="s">
        <v>53</v>
      </c>
    </row>
    <row r="16" spans="1:16" x14ac:dyDescent="0.2">
      <c r="A16" s="31" t="s">
        <v>54</v>
      </c>
      <c r="B16" s="20" t="s">
        <v>4</v>
      </c>
      <c r="C16" s="20"/>
      <c r="D16" s="103"/>
      <c r="E16" s="20"/>
      <c r="F16" s="45">
        <f>10*LOG(F15/D15)</f>
        <v>3.9999999999999987</v>
      </c>
      <c r="G16" s="122">
        <f>10*LOG(G15/E15)</f>
        <v>3.9999999999999987</v>
      </c>
      <c r="H16" s="87"/>
      <c r="I16" s="103"/>
      <c r="J16" s="20"/>
      <c r="K16" s="216">
        <f>10*LOG(K15/I15)</f>
        <v>-99</v>
      </c>
      <c r="L16" s="122">
        <f>10*LOG(L15/J15)</f>
        <v>3.9999999999999987</v>
      </c>
      <c r="M16" s="32"/>
      <c r="N16" s="32"/>
      <c r="O16" s="32"/>
      <c r="P16" s="22" t="s">
        <v>55</v>
      </c>
    </row>
    <row r="17" spans="1:16" x14ac:dyDescent="0.2">
      <c r="A17" s="149" t="s">
        <v>57</v>
      </c>
      <c r="B17" s="20" t="s">
        <v>41</v>
      </c>
      <c r="C17" s="20"/>
      <c r="D17" s="103"/>
      <c r="E17" s="20"/>
      <c r="F17" s="138">
        <f>D7+F8+10*LOG(D5/15)</f>
        <v>-90.989700043360187</v>
      </c>
      <c r="G17" s="122">
        <f>E7+G8+10*LOG(E5/15)</f>
        <v>-90.989700043360187</v>
      </c>
      <c r="H17" s="191"/>
      <c r="I17" s="103"/>
      <c r="J17" s="20"/>
      <c r="K17" s="216">
        <f>I7+K8+10*LOG(I5/15)</f>
        <v>-193.98970004336019</v>
      </c>
      <c r="L17" s="129">
        <f>J7+L8+10*LOG(J5/15)</f>
        <v>-90.989700043360187</v>
      </c>
      <c r="M17" s="26"/>
      <c r="N17" s="26"/>
      <c r="O17" s="26"/>
      <c r="P17" s="60" t="s">
        <v>56</v>
      </c>
    </row>
    <row r="18" spans="1:16" ht="13.5" thickBot="1" x14ac:dyDescent="0.25">
      <c r="A18" s="192" t="s">
        <v>33</v>
      </c>
      <c r="B18" s="81" t="s">
        <v>42</v>
      </c>
      <c r="C18" s="81"/>
      <c r="D18" s="143">
        <f>10*LOG((D15+F15)*10^-9)+10*LOG(F9*12)</f>
        <v>-61.666781190811641</v>
      </c>
      <c r="E18" s="130">
        <f>10*LOG((E15+G15)*10^-9)+10*LOG(G9*12)</f>
        <v>-61.666781190811641</v>
      </c>
      <c r="F18" s="144"/>
      <c r="G18" s="139"/>
      <c r="H18" s="193"/>
      <c r="I18" s="143">
        <f>10*LOG((I15+K15)*10^-9)+10*LOG(K9*12)</f>
        <v>-67.122185821357846</v>
      </c>
      <c r="J18" s="130">
        <f>10*LOG((J15+L15)*10^-9)+10*LOG(L9*12)</f>
        <v>-61.666781190811641</v>
      </c>
      <c r="K18" s="144"/>
      <c r="L18" s="139"/>
      <c r="M18" s="74"/>
      <c r="N18" s="74"/>
      <c r="O18" s="74"/>
      <c r="P18" s="194" t="s">
        <v>31</v>
      </c>
    </row>
    <row r="19" spans="1:16" x14ac:dyDescent="0.2">
      <c r="K19" s="47"/>
      <c r="L19" s="47"/>
    </row>
    <row r="20" spans="1:16" ht="13.5" thickBot="1" x14ac:dyDescent="0.25">
      <c r="A20" s="8"/>
      <c r="B20" s="18"/>
      <c r="C20" s="18"/>
      <c r="D20" s="18"/>
      <c r="E20" s="18"/>
      <c r="F20" s="18"/>
      <c r="G20" s="18"/>
      <c r="H20" s="18"/>
      <c r="I20" s="18"/>
      <c r="J20" s="18"/>
      <c r="K20" s="21"/>
      <c r="L20" s="69"/>
      <c r="M20" s="18"/>
      <c r="N20" s="18"/>
      <c r="O20" s="18"/>
    </row>
    <row r="21" spans="1:16" ht="13.5" thickBot="1" x14ac:dyDescent="0.25">
      <c r="A21" s="9" t="s">
        <v>22</v>
      </c>
      <c r="B21" s="27"/>
      <c r="C21" s="226" t="s">
        <v>48</v>
      </c>
      <c r="D21" s="227"/>
      <c r="E21" s="227"/>
      <c r="F21" s="227"/>
      <c r="G21" s="227"/>
      <c r="H21" s="227"/>
      <c r="I21" s="227"/>
      <c r="J21" s="227"/>
      <c r="K21" s="227"/>
      <c r="L21" s="228"/>
      <c r="M21" s="147"/>
      <c r="N21" s="12"/>
      <c r="O21" s="10"/>
      <c r="P21" s="195" t="s">
        <v>0</v>
      </c>
    </row>
    <row r="22" spans="1:16" x14ac:dyDescent="0.2">
      <c r="A22" s="29"/>
      <c r="B22" s="20"/>
      <c r="C22" s="110"/>
      <c r="D22" s="224" t="s">
        <v>70</v>
      </c>
      <c r="E22" s="225"/>
      <c r="F22" s="224" t="s">
        <v>81</v>
      </c>
      <c r="G22" s="229"/>
      <c r="H22" s="98"/>
      <c r="I22" s="224" t="s">
        <v>79</v>
      </c>
      <c r="J22" s="225"/>
      <c r="K22" s="224" t="s">
        <v>82</v>
      </c>
      <c r="L22" s="225"/>
      <c r="M22" s="19"/>
      <c r="N22" s="8"/>
      <c r="O22" s="57"/>
      <c r="P22" s="196"/>
    </row>
    <row r="23" spans="1:16" x14ac:dyDescent="0.2">
      <c r="A23" s="29"/>
      <c r="B23" s="20"/>
      <c r="C23" s="86"/>
      <c r="D23" s="132" t="s">
        <v>51</v>
      </c>
      <c r="E23" s="108" t="s">
        <v>52</v>
      </c>
      <c r="F23" s="132" t="s">
        <v>51</v>
      </c>
      <c r="G23" s="108" t="s">
        <v>52</v>
      </c>
      <c r="H23" s="183"/>
      <c r="I23" s="132" t="s">
        <v>51</v>
      </c>
      <c r="J23" s="108" t="s">
        <v>52</v>
      </c>
      <c r="K23" s="132" t="s">
        <v>51</v>
      </c>
      <c r="L23" s="108" t="s">
        <v>52</v>
      </c>
      <c r="M23" s="19"/>
      <c r="N23" s="8"/>
      <c r="O23" s="57"/>
      <c r="P23" s="196"/>
    </row>
    <row r="24" spans="1:16" x14ac:dyDescent="0.2">
      <c r="A24" s="33" t="s">
        <v>23</v>
      </c>
      <c r="B24" s="106" t="s">
        <v>6</v>
      </c>
      <c r="C24" s="145"/>
      <c r="D24" s="123">
        <v>1.5</v>
      </c>
      <c r="E24" s="72">
        <f>$D24</f>
        <v>1.5</v>
      </c>
      <c r="F24" s="70"/>
      <c r="G24" s="72"/>
      <c r="H24" s="71"/>
      <c r="I24" s="123">
        <v>1.5</v>
      </c>
      <c r="J24" s="72">
        <f>$I24</f>
        <v>1.5</v>
      </c>
      <c r="K24" s="8"/>
      <c r="L24" s="57"/>
      <c r="M24" s="19"/>
      <c r="N24" s="8"/>
      <c r="O24" s="57"/>
      <c r="P24" s="55"/>
    </row>
    <row r="25" spans="1:16" ht="13.5" thickBot="1" x14ac:dyDescent="0.25">
      <c r="A25" s="197" t="s">
        <v>24</v>
      </c>
      <c r="B25" s="107" t="s">
        <v>6</v>
      </c>
      <c r="C25" s="146"/>
      <c r="D25" s="75"/>
      <c r="E25" s="76"/>
      <c r="F25" s="148">
        <v>0.3</v>
      </c>
      <c r="G25" s="76">
        <f>$F25</f>
        <v>0.3</v>
      </c>
      <c r="H25" s="152"/>
      <c r="I25" s="75"/>
      <c r="J25" s="76"/>
      <c r="K25" s="148">
        <v>0.3</v>
      </c>
      <c r="L25" s="76">
        <f>$K25</f>
        <v>0.3</v>
      </c>
      <c r="M25" s="75"/>
      <c r="N25" s="152"/>
      <c r="O25" s="76"/>
      <c r="P25" s="198"/>
    </row>
    <row r="26" spans="1:16" x14ac:dyDescent="0.2"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</row>
    <row r="27" spans="1:16" ht="13.5" thickBot="1" x14ac:dyDescent="0.25">
      <c r="A27" s="63"/>
      <c r="B27" s="18"/>
      <c r="C27" s="18"/>
      <c r="D27" s="18"/>
      <c r="E27" s="18"/>
      <c r="F27" s="18"/>
      <c r="G27" s="18"/>
      <c r="H27" s="18"/>
      <c r="I27" s="18"/>
      <c r="J27" s="18"/>
      <c r="K27" s="21"/>
      <c r="L27" s="21"/>
      <c r="M27" s="21"/>
      <c r="N27" s="21"/>
      <c r="O27" s="21"/>
    </row>
    <row r="28" spans="1:16" ht="13.5" thickBot="1" x14ac:dyDescent="0.25">
      <c r="A28" s="9" t="s">
        <v>25</v>
      </c>
      <c r="B28" s="11"/>
      <c r="C28" s="226" t="s">
        <v>48</v>
      </c>
      <c r="D28" s="227"/>
      <c r="E28" s="227"/>
      <c r="F28" s="227"/>
      <c r="G28" s="227"/>
      <c r="H28" s="227"/>
      <c r="I28" s="227"/>
      <c r="J28" s="227"/>
      <c r="K28" s="227"/>
      <c r="L28" s="228"/>
      <c r="M28" s="230" t="s">
        <v>18</v>
      </c>
      <c r="N28" s="228"/>
      <c r="O28" s="113"/>
      <c r="P28" s="170" t="s">
        <v>0</v>
      </c>
    </row>
    <row r="29" spans="1:16" x14ac:dyDescent="0.2">
      <c r="A29" s="29"/>
      <c r="B29" s="18"/>
      <c r="C29" s="86"/>
      <c r="D29" s="224" t="s">
        <v>70</v>
      </c>
      <c r="E29" s="225"/>
      <c r="F29" s="224" t="s">
        <v>81</v>
      </c>
      <c r="G29" s="225"/>
      <c r="H29" s="98"/>
      <c r="I29" s="224" t="s">
        <v>79</v>
      </c>
      <c r="J29" s="225"/>
      <c r="K29" s="224" t="s">
        <v>82</v>
      </c>
      <c r="L29" s="225"/>
      <c r="M29" s="104"/>
      <c r="N29" s="113"/>
      <c r="O29" s="150"/>
      <c r="P29" s="15"/>
    </row>
    <row r="30" spans="1:16" x14ac:dyDescent="0.2">
      <c r="A30" s="29"/>
      <c r="B30" s="18"/>
      <c r="C30" s="86"/>
      <c r="D30" s="132" t="s">
        <v>51</v>
      </c>
      <c r="E30" s="108" t="s">
        <v>52</v>
      </c>
      <c r="F30" s="132" t="s">
        <v>51</v>
      </c>
      <c r="G30" s="108" t="s">
        <v>52</v>
      </c>
      <c r="H30" s="189"/>
      <c r="I30" s="133" t="s">
        <v>51</v>
      </c>
      <c r="J30" s="108" t="s">
        <v>52</v>
      </c>
      <c r="K30" s="132" t="s">
        <v>51</v>
      </c>
      <c r="L30" s="108" t="s">
        <v>52</v>
      </c>
      <c r="M30" s="132" t="s">
        <v>51</v>
      </c>
      <c r="N30" s="108" t="s">
        <v>52</v>
      </c>
      <c r="O30" s="150"/>
      <c r="P30" s="15"/>
    </row>
    <row r="31" spans="1:16" ht="15" x14ac:dyDescent="0.25">
      <c r="A31" s="64"/>
      <c r="B31" s="25"/>
      <c r="C31" s="96"/>
      <c r="D31" s="73"/>
      <c r="E31" s="135"/>
      <c r="F31" s="73"/>
      <c r="G31" s="135"/>
      <c r="H31" s="96"/>
      <c r="I31" s="25"/>
      <c r="J31" s="25"/>
      <c r="K31" s="73"/>
      <c r="L31" s="135"/>
      <c r="M31" s="153"/>
      <c r="N31" s="114"/>
      <c r="O31" s="114"/>
      <c r="P31" s="57"/>
    </row>
    <row r="32" spans="1:16" x14ac:dyDescent="0.2">
      <c r="A32" s="34" t="s">
        <v>83</v>
      </c>
      <c r="B32" s="35" t="s">
        <v>5</v>
      </c>
      <c r="C32" s="111"/>
      <c r="D32" s="36">
        <v>0</v>
      </c>
      <c r="E32" s="115">
        <v>0</v>
      </c>
      <c r="F32" s="36">
        <v>1</v>
      </c>
      <c r="G32" s="115">
        <v>1</v>
      </c>
      <c r="H32" s="200"/>
      <c r="I32" s="199"/>
      <c r="J32" s="199"/>
      <c r="K32" s="36"/>
      <c r="L32" s="115"/>
      <c r="M32" s="48"/>
      <c r="N32" s="161"/>
      <c r="O32" s="115"/>
      <c r="P32" s="67" t="s">
        <v>30</v>
      </c>
    </row>
    <row r="33" spans="1:16" x14ac:dyDescent="0.2">
      <c r="A33" s="37" t="s">
        <v>84</v>
      </c>
      <c r="B33" s="35" t="s">
        <v>4</v>
      </c>
      <c r="C33" s="111"/>
      <c r="D33" s="36">
        <f>D$24*D32</f>
        <v>0</v>
      </c>
      <c r="E33" s="115">
        <f>E$24*E32</f>
        <v>0</v>
      </c>
      <c r="F33" s="36">
        <f>F$25*F32</f>
        <v>0.3</v>
      </c>
      <c r="G33" s="115">
        <f>G$25*G32</f>
        <v>0.3</v>
      </c>
      <c r="H33" s="200"/>
      <c r="I33" s="199"/>
      <c r="J33" s="199"/>
      <c r="K33" s="36"/>
      <c r="L33" s="115"/>
      <c r="M33" s="171">
        <f>SQRT(SUMSQ(D33,F33))</f>
        <v>0.3</v>
      </c>
      <c r="N33" s="172">
        <f>SQRT(SUMSQ(E33,G33))</f>
        <v>0.3</v>
      </c>
      <c r="O33" s="116"/>
      <c r="P33" s="67" t="s">
        <v>44</v>
      </c>
    </row>
    <row r="34" spans="1:16" x14ac:dyDescent="0.2">
      <c r="A34" s="38"/>
      <c r="B34" s="25"/>
      <c r="C34" s="96"/>
      <c r="D34" s="39"/>
      <c r="E34" s="151"/>
      <c r="F34" s="39"/>
      <c r="G34" s="151"/>
      <c r="H34" s="202"/>
      <c r="I34" s="40"/>
      <c r="J34" s="40"/>
      <c r="K34" s="39"/>
      <c r="L34" s="151"/>
      <c r="M34" s="157"/>
      <c r="N34" s="158"/>
      <c r="O34" s="114"/>
      <c r="P34" s="67"/>
    </row>
    <row r="35" spans="1:16" x14ac:dyDescent="0.2">
      <c r="A35" s="38"/>
      <c r="B35" s="25"/>
      <c r="C35" s="96"/>
      <c r="D35" s="39"/>
      <c r="E35" s="151"/>
      <c r="F35" s="39"/>
      <c r="G35" s="151"/>
      <c r="H35" s="202"/>
      <c r="I35" s="40"/>
      <c r="J35" s="40"/>
      <c r="K35" s="39"/>
      <c r="L35" s="151"/>
      <c r="M35" s="157"/>
      <c r="N35" s="158"/>
      <c r="O35" s="114"/>
      <c r="P35" s="67"/>
    </row>
    <row r="36" spans="1:16" x14ac:dyDescent="0.2">
      <c r="A36" s="34" t="s">
        <v>85</v>
      </c>
      <c r="B36" s="35" t="s">
        <v>5</v>
      </c>
      <c r="C36" s="111"/>
      <c r="D36" s="36">
        <v>1</v>
      </c>
      <c r="E36" s="115">
        <v>1</v>
      </c>
      <c r="F36" s="36">
        <v>1</v>
      </c>
      <c r="G36" s="115">
        <v>1</v>
      </c>
      <c r="H36" s="200"/>
      <c r="I36" s="199"/>
      <c r="J36" s="199"/>
      <c r="K36" s="36"/>
      <c r="L36" s="115"/>
      <c r="M36" s="48"/>
      <c r="N36" s="161"/>
      <c r="O36" s="115"/>
      <c r="P36" s="67" t="s">
        <v>30</v>
      </c>
    </row>
    <row r="37" spans="1:16" x14ac:dyDescent="0.2">
      <c r="A37" s="37" t="s">
        <v>86</v>
      </c>
      <c r="B37" s="35" t="s">
        <v>4</v>
      </c>
      <c r="C37" s="111"/>
      <c r="D37" s="36">
        <f>D$24*D36</f>
        <v>1.5</v>
      </c>
      <c r="E37" s="115">
        <f>E$24*E36</f>
        <v>1.5</v>
      </c>
      <c r="F37" s="36">
        <f>F$25*F36</f>
        <v>0.3</v>
      </c>
      <c r="G37" s="115">
        <f>G$25*G36</f>
        <v>0.3</v>
      </c>
      <c r="H37" s="200"/>
      <c r="I37" s="199"/>
      <c r="J37" s="199"/>
      <c r="K37" s="36"/>
      <c r="L37" s="115"/>
      <c r="M37" s="171">
        <f>SQRT(SUMSQ(D37,F37))</f>
        <v>1.5297058540778354</v>
      </c>
      <c r="N37" s="172">
        <f>SQRT(SUMSQ(E37,G37))</f>
        <v>1.5297058540778354</v>
      </c>
      <c r="O37" s="116"/>
      <c r="P37" s="67" t="s">
        <v>45</v>
      </c>
    </row>
    <row r="38" spans="1:16" x14ac:dyDescent="0.2">
      <c r="A38" s="38"/>
      <c r="B38" s="25"/>
      <c r="C38" s="96"/>
      <c r="D38" s="39"/>
      <c r="E38" s="151"/>
      <c r="F38" s="39"/>
      <c r="G38" s="151"/>
      <c r="H38" s="202"/>
      <c r="I38" s="40"/>
      <c r="J38" s="40"/>
      <c r="K38" s="39"/>
      <c r="L38" s="151"/>
      <c r="M38" s="157"/>
      <c r="N38" s="158"/>
      <c r="O38" s="114"/>
      <c r="P38" s="67"/>
    </row>
    <row r="39" spans="1:16" x14ac:dyDescent="0.2">
      <c r="A39" s="38"/>
      <c r="B39" s="25"/>
      <c r="C39" s="96"/>
      <c r="D39" s="39"/>
      <c r="E39" s="151"/>
      <c r="F39" s="39"/>
      <c r="G39" s="151"/>
      <c r="H39" s="202"/>
      <c r="I39" s="40"/>
      <c r="J39" s="40"/>
      <c r="K39" s="39"/>
      <c r="L39" s="151"/>
      <c r="M39" s="157"/>
      <c r="N39" s="158"/>
      <c r="O39" s="114"/>
      <c r="P39" s="67"/>
    </row>
    <row r="40" spans="1:16" x14ac:dyDescent="0.2">
      <c r="A40" s="34" t="s">
        <v>71</v>
      </c>
      <c r="B40" s="35" t="s">
        <v>5</v>
      </c>
      <c r="C40" s="111"/>
      <c r="D40" s="36">
        <v>1</v>
      </c>
      <c r="E40" s="115">
        <v>1</v>
      </c>
      <c r="F40" s="36">
        <f>F15/(D15+F15)</f>
        <v>0.7152527510491985</v>
      </c>
      <c r="G40" s="115">
        <f>G15/(E15+G15)</f>
        <v>0.7152527510491985</v>
      </c>
      <c r="H40" s="200"/>
      <c r="I40" s="199"/>
      <c r="J40" s="199"/>
      <c r="K40" s="36"/>
      <c r="L40" s="115"/>
      <c r="M40" s="48"/>
      <c r="N40" s="161"/>
      <c r="O40" s="115"/>
      <c r="P40" s="169" t="s">
        <v>67</v>
      </c>
    </row>
    <row r="41" spans="1:16" x14ac:dyDescent="0.2">
      <c r="A41" s="37" t="s">
        <v>72</v>
      </c>
      <c r="B41" s="35" t="s">
        <v>4</v>
      </c>
      <c r="C41" s="111"/>
      <c r="D41" s="36">
        <f>D$24*D40</f>
        <v>1.5</v>
      </c>
      <c r="E41" s="115">
        <f>E$24*E40</f>
        <v>1.5</v>
      </c>
      <c r="F41" s="36">
        <f>F$25*F40</f>
        <v>0.21457582531475955</v>
      </c>
      <c r="G41" s="115">
        <f>G$25*G40</f>
        <v>0.21457582531475955</v>
      </c>
      <c r="H41" s="200"/>
      <c r="I41" s="199"/>
      <c r="J41" s="199"/>
      <c r="K41" s="36"/>
      <c r="L41" s="115"/>
      <c r="M41" s="171">
        <f>SQRT(SUMSQ(D41,F41))</f>
        <v>1.5152698719401472</v>
      </c>
      <c r="N41" s="172">
        <f>SQRT(SUMSQ(E41,G41))</f>
        <v>1.5152698719401472</v>
      </c>
      <c r="O41" s="116"/>
      <c r="P41" s="67" t="s">
        <v>46</v>
      </c>
    </row>
    <row r="42" spans="1:16" x14ac:dyDescent="0.2">
      <c r="A42" s="38"/>
      <c r="B42" s="25"/>
      <c r="C42" s="96"/>
      <c r="D42" s="39"/>
      <c r="E42" s="151"/>
      <c r="F42" s="39"/>
      <c r="G42" s="151"/>
      <c r="H42" s="202"/>
      <c r="I42" s="40"/>
      <c r="J42" s="40"/>
      <c r="K42" s="39"/>
      <c r="L42" s="151"/>
      <c r="M42" s="157"/>
      <c r="N42" s="158"/>
      <c r="O42" s="114"/>
      <c r="P42" s="67"/>
    </row>
    <row r="43" spans="1:16" x14ac:dyDescent="0.2">
      <c r="A43" s="38"/>
      <c r="B43" s="25"/>
      <c r="C43" s="96"/>
      <c r="D43" s="39"/>
      <c r="E43" s="151"/>
      <c r="F43" s="39"/>
      <c r="G43" s="151"/>
      <c r="H43" s="202"/>
      <c r="I43" s="40"/>
      <c r="J43" s="40"/>
      <c r="K43" s="39"/>
      <c r="L43" s="151"/>
      <c r="M43" s="157"/>
      <c r="N43" s="158"/>
      <c r="O43" s="114"/>
      <c r="P43" s="67"/>
    </row>
    <row r="44" spans="1:16" x14ac:dyDescent="0.2">
      <c r="A44" s="34" t="s">
        <v>58</v>
      </c>
      <c r="B44" s="35" t="s">
        <v>5</v>
      </c>
      <c r="C44" s="111"/>
      <c r="D44" s="36"/>
      <c r="E44" s="115"/>
      <c r="F44" s="36"/>
      <c r="G44" s="115"/>
      <c r="H44" s="200"/>
      <c r="I44" s="199"/>
      <c r="J44" s="115">
        <v>0</v>
      </c>
      <c r="K44" s="36"/>
      <c r="L44" s="115">
        <v>1</v>
      </c>
      <c r="M44" s="48"/>
      <c r="N44" s="161"/>
      <c r="O44" s="115"/>
      <c r="P44" s="67" t="s">
        <v>30</v>
      </c>
    </row>
    <row r="45" spans="1:16" x14ac:dyDescent="0.2">
      <c r="A45" s="37" t="s">
        <v>59</v>
      </c>
      <c r="B45" s="35" t="s">
        <v>4</v>
      </c>
      <c r="C45" s="111"/>
      <c r="D45" s="36"/>
      <c r="E45" s="115"/>
      <c r="F45" s="36"/>
      <c r="G45" s="115"/>
      <c r="H45" s="200"/>
      <c r="I45" s="199"/>
      <c r="J45" s="115">
        <f>J$24*J44</f>
        <v>0</v>
      </c>
      <c r="K45" s="36"/>
      <c r="L45" s="115">
        <f>L$25*L44</f>
        <v>0.3</v>
      </c>
      <c r="M45" s="171"/>
      <c r="N45" s="172">
        <f>SQRT(SUMSQ(J45,L45))</f>
        <v>0.3</v>
      </c>
      <c r="O45" s="116"/>
      <c r="P45" s="67" t="s">
        <v>44</v>
      </c>
    </row>
    <row r="46" spans="1:16" x14ac:dyDescent="0.2">
      <c r="A46" s="38"/>
      <c r="B46" s="25"/>
      <c r="C46" s="96"/>
      <c r="D46" s="39"/>
      <c r="E46" s="151"/>
      <c r="F46" s="39"/>
      <c r="G46" s="151"/>
      <c r="H46" s="202"/>
      <c r="I46" s="40"/>
      <c r="J46" s="151"/>
      <c r="K46" s="39"/>
      <c r="L46" s="151"/>
      <c r="M46" s="157"/>
      <c r="N46" s="158"/>
      <c r="O46" s="114"/>
      <c r="P46" s="67"/>
    </row>
    <row r="47" spans="1:16" x14ac:dyDescent="0.2">
      <c r="A47" s="38"/>
      <c r="B47" s="25"/>
      <c r="C47" s="96"/>
      <c r="D47" s="39"/>
      <c r="E47" s="151"/>
      <c r="F47" s="39"/>
      <c r="G47" s="151"/>
      <c r="H47" s="202"/>
      <c r="I47" s="40"/>
      <c r="J47" s="151"/>
      <c r="K47" s="39"/>
      <c r="L47" s="151"/>
      <c r="M47" s="157"/>
      <c r="N47" s="158"/>
      <c r="O47" s="114"/>
      <c r="P47" s="67"/>
    </row>
    <row r="48" spans="1:16" x14ac:dyDescent="0.2">
      <c r="A48" s="34" t="s">
        <v>93</v>
      </c>
      <c r="B48" s="35" t="s">
        <v>5</v>
      </c>
      <c r="C48" s="111"/>
      <c r="D48" s="36"/>
      <c r="E48" s="115"/>
      <c r="F48" s="36"/>
      <c r="G48" s="115"/>
      <c r="H48" s="200"/>
      <c r="I48" s="199"/>
      <c r="J48" s="115">
        <v>1</v>
      </c>
      <c r="K48" s="36"/>
      <c r="L48" s="115">
        <v>1</v>
      </c>
      <c r="M48" s="48"/>
      <c r="N48" s="161"/>
      <c r="O48" s="115"/>
      <c r="P48" s="67" t="s">
        <v>30</v>
      </c>
    </row>
    <row r="49" spans="1:16" x14ac:dyDescent="0.2">
      <c r="A49" s="37" t="s">
        <v>60</v>
      </c>
      <c r="B49" s="35" t="s">
        <v>4</v>
      </c>
      <c r="C49" s="111"/>
      <c r="D49" s="36"/>
      <c r="E49" s="115"/>
      <c r="F49" s="36"/>
      <c r="G49" s="115"/>
      <c r="H49" s="200"/>
      <c r="I49" s="199"/>
      <c r="J49" s="115">
        <f>J$24*J48</f>
        <v>1.5</v>
      </c>
      <c r="K49" s="36"/>
      <c r="L49" s="115">
        <f>L$25*L48</f>
        <v>0.3</v>
      </c>
      <c r="M49" s="171"/>
      <c r="N49" s="172">
        <f>SQRT(SUMSQ(J49,L49))</f>
        <v>1.5297058540778354</v>
      </c>
      <c r="O49" s="116"/>
      <c r="P49" s="67" t="s">
        <v>45</v>
      </c>
    </row>
    <row r="50" spans="1:16" ht="13.5" thickBot="1" x14ac:dyDescent="0.25">
      <c r="A50" s="80"/>
      <c r="B50" s="97"/>
      <c r="C50" s="112"/>
      <c r="D50" s="203"/>
      <c r="E50" s="205"/>
      <c r="F50" s="203"/>
      <c r="G50" s="205"/>
      <c r="H50" s="206"/>
      <c r="I50" s="204"/>
      <c r="J50" s="205"/>
      <c r="K50" s="203"/>
      <c r="L50" s="205"/>
      <c r="M50" s="154"/>
      <c r="N50" s="117"/>
      <c r="O50" s="117"/>
      <c r="P50" s="68"/>
    </row>
    <row r="51" spans="1:16" x14ac:dyDescent="0.2">
      <c r="B51" s="25"/>
      <c r="C51" s="25"/>
      <c r="D51" s="40"/>
      <c r="E51" s="40"/>
      <c r="F51" s="40"/>
      <c r="G51" s="40"/>
      <c r="H51" s="40"/>
      <c r="I51" s="40"/>
      <c r="J51" s="40"/>
      <c r="K51" s="40"/>
      <c r="L51" s="40"/>
      <c r="M51" s="41"/>
      <c r="N51" s="41"/>
      <c r="O51" s="41"/>
      <c r="P51" s="41"/>
    </row>
    <row r="52" spans="1:16" ht="13.5" thickBot="1" x14ac:dyDescent="0.25">
      <c r="A52" s="207"/>
      <c r="K52" s="47"/>
      <c r="L52" s="47"/>
    </row>
    <row r="53" spans="1:16" x14ac:dyDescent="0.2">
      <c r="A53" s="9" t="s">
        <v>26</v>
      </c>
      <c r="B53" s="11"/>
      <c r="C53" s="11"/>
      <c r="D53" s="11"/>
      <c r="E53" s="11"/>
      <c r="F53" s="11"/>
      <c r="G53" s="11"/>
      <c r="H53" s="11"/>
      <c r="I53" s="11"/>
      <c r="J53" s="11"/>
      <c r="K53" s="28"/>
      <c r="L53" s="28"/>
      <c r="M53" s="44"/>
      <c r="N53" s="44"/>
      <c r="O53" s="44"/>
      <c r="P53" s="13" t="s">
        <v>0</v>
      </c>
    </row>
    <row r="54" spans="1:16" ht="13.5" thickBot="1" x14ac:dyDescent="0.25">
      <c r="A54" s="42" t="s">
        <v>50</v>
      </c>
      <c r="B54" s="18"/>
      <c r="C54" s="18"/>
      <c r="D54" s="18"/>
      <c r="E54" s="18"/>
      <c r="F54" s="18"/>
      <c r="G54" s="18"/>
      <c r="H54" s="18"/>
      <c r="I54" s="18"/>
      <c r="J54" s="18"/>
      <c r="K54" s="21"/>
      <c r="L54" s="21"/>
      <c r="M54" s="25"/>
      <c r="N54" s="25"/>
      <c r="O54" s="25"/>
      <c r="P54" s="109"/>
    </row>
    <row r="55" spans="1:16" x14ac:dyDescent="0.2">
      <c r="A55" s="9"/>
      <c r="B55" s="11"/>
      <c r="C55" s="11"/>
      <c r="D55" s="11"/>
      <c r="E55" s="11"/>
      <c r="F55" s="11"/>
      <c r="G55" s="11"/>
      <c r="H55" s="11"/>
      <c r="I55" s="11"/>
      <c r="J55" s="11"/>
      <c r="K55" s="28"/>
      <c r="L55" s="28"/>
      <c r="M55" s="44"/>
      <c r="N55" s="44"/>
      <c r="O55" s="44"/>
      <c r="P55" s="54"/>
    </row>
    <row r="56" spans="1:16" ht="13.5" thickBot="1" x14ac:dyDescent="0.25">
      <c r="K56" s="47"/>
      <c r="L56" s="47"/>
      <c r="M56" s="43"/>
      <c r="N56" s="43"/>
      <c r="O56" s="43"/>
    </row>
    <row r="57" spans="1:16" x14ac:dyDescent="0.2">
      <c r="A57" s="9" t="s">
        <v>27</v>
      </c>
      <c r="B57" s="62"/>
      <c r="C57" s="98" t="s">
        <v>35</v>
      </c>
      <c r="D57" s="224" t="s">
        <v>70</v>
      </c>
      <c r="E57" s="225"/>
      <c r="F57" s="224" t="s">
        <v>81</v>
      </c>
      <c r="G57" s="225"/>
      <c r="H57" s="98" t="s">
        <v>35</v>
      </c>
      <c r="I57" s="224" t="s">
        <v>79</v>
      </c>
      <c r="J57" s="225"/>
      <c r="K57" s="224" t="s">
        <v>82</v>
      </c>
      <c r="L57" s="225"/>
      <c r="M57" s="12"/>
      <c r="N57" s="12"/>
      <c r="O57" s="12"/>
      <c r="P57" s="13" t="s">
        <v>0</v>
      </c>
    </row>
    <row r="58" spans="1:16" x14ac:dyDescent="0.2">
      <c r="A58" s="29"/>
      <c r="B58" s="15"/>
      <c r="C58" s="15"/>
      <c r="D58" s="132" t="s">
        <v>51</v>
      </c>
      <c r="E58" s="108" t="s">
        <v>52</v>
      </c>
      <c r="F58" s="132" t="s">
        <v>51</v>
      </c>
      <c r="G58" s="108" t="s">
        <v>52</v>
      </c>
      <c r="H58" s="189"/>
      <c r="I58" s="133" t="s">
        <v>51</v>
      </c>
      <c r="J58" s="108" t="s">
        <v>52</v>
      </c>
      <c r="K58" s="132" t="s">
        <v>51</v>
      </c>
      <c r="L58" s="108" t="s">
        <v>52</v>
      </c>
      <c r="M58" s="8"/>
      <c r="N58" s="8"/>
      <c r="O58" s="8"/>
      <c r="P58" s="109"/>
    </row>
    <row r="59" spans="1:16" x14ac:dyDescent="0.2">
      <c r="A59" s="14"/>
      <c r="B59" s="15"/>
      <c r="C59" s="15"/>
      <c r="D59" s="16"/>
      <c r="E59" s="150"/>
      <c r="F59" s="16"/>
      <c r="G59" s="150"/>
      <c r="H59" s="85"/>
      <c r="I59" s="17"/>
      <c r="J59" s="17"/>
      <c r="K59" s="16"/>
      <c r="L59" s="150"/>
      <c r="M59" s="8"/>
      <c r="N59" s="8"/>
      <c r="O59" s="8"/>
      <c r="P59" s="55"/>
    </row>
    <row r="60" spans="1:16" x14ac:dyDescent="0.2">
      <c r="A60" s="19" t="s">
        <v>40</v>
      </c>
      <c r="B60" s="20" t="s">
        <v>2</v>
      </c>
      <c r="C60" s="20"/>
      <c r="D60" s="155">
        <f>D7</f>
        <v>-98</v>
      </c>
      <c r="E60" s="156">
        <f>E7</f>
        <v>-98</v>
      </c>
      <c r="F60" s="155"/>
      <c r="G60" s="156"/>
      <c r="H60" s="95"/>
      <c r="I60" s="208">
        <f>I7</f>
        <v>-98</v>
      </c>
      <c r="J60" s="156">
        <f>J7</f>
        <v>-98</v>
      </c>
      <c r="K60" s="155"/>
      <c r="L60" s="156"/>
      <c r="M60" s="8"/>
      <c r="N60" s="8"/>
      <c r="O60" s="8"/>
      <c r="P60" s="53"/>
    </row>
    <row r="61" spans="1:16" x14ac:dyDescent="0.2">
      <c r="A61" s="19" t="s">
        <v>3</v>
      </c>
      <c r="B61" s="20" t="s">
        <v>4</v>
      </c>
      <c r="C61" s="20"/>
      <c r="D61" s="77"/>
      <c r="E61" s="56"/>
      <c r="F61" s="138">
        <f>F8</f>
        <v>4</v>
      </c>
      <c r="G61" s="122">
        <f>G8</f>
        <v>4</v>
      </c>
      <c r="H61" s="191"/>
      <c r="I61" s="21"/>
      <c r="J61" s="56"/>
      <c r="K61" s="216">
        <f>K8</f>
        <v>-99</v>
      </c>
      <c r="L61" s="129">
        <f>L8</f>
        <v>4</v>
      </c>
      <c r="M61" s="8"/>
      <c r="N61" s="8"/>
      <c r="O61" s="8"/>
      <c r="P61" s="53"/>
    </row>
    <row r="62" spans="1:16" x14ac:dyDescent="0.2">
      <c r="A62" s="19"/>
      <c r="B62" s="20"/>
      <c r="C62" s="20"/>
      <c r="D62" s="77"/>
      <c r="E62" s="56"/>
      <c r="F62" s="138"/>
      <c r="G62" s="122"/>
      <c r="H62" s="20"/>
      <c r="I62" s="21"/>
      <c r="J62" s="56"/>
      <c r="K62" s="216"/>
      <c r="L62" s="129"/>
      <c r="M62" s="8"/>
      <c r="N62" s="8"/>
      <c r="O62" s="8"/>
      <c r="P62" s="55"/>
    </row>
    <row r="63" spans="1:16" x14ac:dyDescent="0.2">
      <c r="A63" s="19" t="s">
        <v>10</v>
      </c>
      <c r="B63" s="20" t="s">
        <v>4</v>
      </c>
      <c r="C63" s="191"/>
      <c r="D63" s="136">
        <v>0</v>
      </c>
      <c r="E63" s="137">
        <v>0</v>
      </c>
      <c r="F63" s="136">
        <v>0</v>
      </c>
      <c r="G63" s="222">
        <v>0</v>
      </c>
      <c r="H63" s="86"/>
      <c r="I63" s="184">
        <v>0</v>
      </c>
      <c r="J63" s="137">
        <v>0</v>
      </c>
      <c r="K63" s="217">
        <v>0</v>
      </c>
      <c r="L63" s="137">
        <v>0</v>
      </c>
      <c r="M63" s="8"/>
      <c r="N63" s="8"/>
      <c r="O63" s="8"/>
      <c r="P63" s="22" t="s">
        <v>8</v>
      </c>
    </row>
    <row r="64" spans="1:16" x14ac:dyDescent="0.2">
      <c r="A64" s="33" t="s">
        <v>9</v>
      </c>
      <c r="B64" s="20" t="s">
        <v>4</v>
      </c>
      <c r="C64" s="91"/>
      <c r="D64" s="157">
        <f>D60+D63</f>
        <v>-98</v>
      </c>
      <c r="E64" s="158">
        <f>E60+E63</f>
        <v>-98</v>
      </c>
      <c r="F64" s="157">
        <f>F61+F63</f>
        <v>4</v>
      </c>
      <c r="G64" s="158">
        <f>G61+G63</f>
        <v>4</v>
      </c>
      <c r="H64" s="91"/>
      <c r="I64" s="69">
        <f>I60+I63</f>
        <v>-98</v>
      </c>
      <c r="J64" s="158">
        <f>J60+J63</f>
        <v>-98</v>
      </c>
      <c r="K64" s="218">
        <f>K61+K63</f>
        <v>-99</v>
      </c>
      <c r="L64" s="158">
        <f>L61+L63</f>
        <v>4</v>
      </c>
      <c r="M64" s="8"/>
      <c r="N64" s="8"/>
      <c r="O64" s="8"/>
      <c r="P64" s="22" t="s">
        <v>12</v>
      </c>
    </row>
    <row r="65" spans="1:16" x14ac:dyDescent="0.2">
      <c r="A65" s="19"/>
      <c r="B65" s="20"/>
      <c r="C65" s="20"/>
      <c r="D65" s="103"/>
      <c r="E65" s="20"/>
      <c r="F65" s="103"/>
      <c r="G65" s="100"/>
      <c r="H65" s="86"/>
      <c r="I65" s="18"/>
      <c r="J65" s="18"/>
      <c r="K65" s="219"/>
      <c r="L65" s="20"/>
      <c r="M65" s="8"/>
      <c r="N65" s="8"/>
      <c r="O65" s="8"/>
      <c r="P65" s="55"/>
    </row>
    <row r="66" spans="1:16" x14ac:dyDescent="0.2">
      <c r="A66" s="46" t="s">
        <v>7</v>
      </c>
      <c r="B66" s="20"/>
      <c r="C66" s="20"/>
      <c r="D66" s="103"/>
      <c r="E66" s="20"/>
      <c r="F66" s="103"/>
      <c r="G66" s="100"/>
      <c r="H66" s="86"/>
      <c r="I66" s="18"/>
      <c r="J66" s="18"/>
      <c r="K66" s="219"/>
      <c r="L66" s="20"/>
      <c r="M66" s="8"/>
      <c r="N66" s="8"/>
      <c r="O66" s="8"/>
      <c r="P66" s="55"/>
    </row>
    <row r="67" spans="1:16" x14ac:dyDescent="0.2">
      <c r="A67" s="19" t="s">
        <v>28</v>
      </c>
      <c r="B67" s="20" t="s">
        <v>43</v>
      </c>
      <c r="C67" s="20"/>
      <c r="D67" s="142">
        <f>(10^12)*(10^-3)*(D5/15)*10^(D64/10)</f>
        <v>0.31697863849222196</v>
      </c>
      <c r="E67" s="128">
        <f>(10^12)*(10^-3)*(E5/15)*10^(E64/10)</f>
        <v>0.31697863849222196</v>
      </c>
      <c r="F67" s="142">
        <f>(10^12)*(10^-3)*(D5/15)*10^((D64+F64)/10)</f>
        <v>0.79621434110699241</v>
      </c>
      <c r="G67" s="151">
        <f>(10^12)*(10^-3)*(E5/15)*10^((E64+G64)/10)</f>
        <v>0.79621434110699241</v>
      </c>
      <c r="H67" s="190"/>
      <c r="I67" s="142">
        <f>(10^12)*(10^-3)*(I5/15)*10^(I64/10)</f>
        <v>0.31697863849222196</v>
      </c>
      <c r="J67" s="128">
        <f>(10^12)*(10^-3)*(J5/15)*10^(J64/10)</f>
        <v>0.31697863849222196</v>
      </c>
      <c r="K67" s="220">
        <f>(10^12)*(10^-3)*(I5/15)*10^((I64+K64)/10)</f>
        <v>3.9905246299377443E-11</v>
      </c>
      <c r="L67" s="128">
        <f>(10^12)*(10^-3)*(J5/15)*10^((J64+L64)/10)</f>
        <v>0.79621434110699241</v>
      </c>
      <c r="M67" s="8"/>
      <c r="N67" s="8"/>
      <c r="O67" s="8"/>
      <c r="P67" s="55"/>
    </row>
    <row r="68" spans="1:16" x14ac:dyDescent="0.2">
      <c r="A68" s="31" t="s">
        <v>54</v>
      </c>
      <c r="B68" s="20" t="s">
        <v>4</v>
      </c>
      <c r="C68" s="20"/>
      <c r="D68" s="103"/>
      <c r="E68" s="20"/>
      <c r="F68" s="159">
        <f>10*LOG10(F67/D67)</f>
        <v>3.9999999999999987</v>
      </c>
      <c r="G68" s="160">
        <f>10*LOG10(G67/E67)</f>
        <v>3.9999999999999987</v>
      </c>
      <c r="H68" s="209"/>
      <c r="I68" s="103"/>
      <c r="J68" s="20"/>
      <c r="K68" s="221">
        <f>10*LOG10(K67/I67)</f>
        <v>-99</v>
      </c>
      <c r="L68" s="160">
        <f>10*LOG10(L67/J67)</f>
        <v>3.9999999999999987</v>
      </c>
      <c r="M68" s="8"/>
      <c r="N68" s="8"/>
      <c r="O68" s="8"/>
      <c r="P68" s="22"/>
    </row>
    <row r="69" spans="1:16" x14ac:dyDescent="0.2">
      <c r="A69" s="149" t="s">
        <v>57</v>
      </c>
      <c r="B69" s="20" t="s">
        <v>41</v>
      </c>
      <c r="C69" s="20"/>
      <c r="D69" s="103"/>
      <c r="E69" s="20"/>
      <c r="F69" s="159">
        <f>D64+F64+10*LOG(D5/15)</f>
        <v>-90.989700043360187</v>
      </c>
      <c r="G69" s="160">
        <f>E64+G64+10*LOG(E5/15)</f>
        <v>-90.989700043360187</v>
      </c>
      <c r="H69" s="209"/>
      <c r="I69" s="103"/>
      <c r="J69" s="20"/>
      <c r="K69" s="221">
        <f>I64+K64+10*LOG(I5/15)</f>
        <v>-193.98970004336019</v>
      </c>
      <c r="L69" s="160">
        <f>J64+L64+10*LOG(J5/15)</f>
        <v>-90.989700043360187</v>
      </c>
      <c r="M69" s="8"/>
      <c r="N69" s="8"/>
      <c r="O69" s="8"/>
      <c r="P69" s="22"/>
    </row>
    <row r="70" spans="1:16" ht="13.5" thickBot="1" x14ac:dyDescent="0.25">
      <c r="A70" s="210" t="s">
        <v>33</v>
      </c>
      <c r="B70" s="81" t="s">
        <v>42</v>
      </c>
      <c r="C70" s="81"/>
      <c r="D70" s="211">
        <f>10*LOG((D67+F67)*10^-9)+10*LOG(F9*12)</f>
        <v>-61.666781190811641</v>
      </c>
      <c r="E70" s="212">
        <f>10*LOG((E67+G67)*10^-9)+10*LOG(G9*12)</f>
        <v>-61.666781190811641</v>
      </c>
      <c r="F70" s="211"/>
      <c r="G70" s="212"/>
      <c r="H70" s="213"/>
      <c r="I70" s="211">
        <f>10*LOG((I67+K67)*10^-9)+10*LOG(K9*12)</f>
        <v>-67.122185821357846</v>
      </c>
      <c r="J70" s="212">
        <f>10*LOG((J67+L67)*10^-9)+10*LOG(L9*12)</f>
        <v>-61.666781190811641</v>
      </c>
      <c r="K70" s="211"/>
      <c r="L70" s="212"/>
      <c r="M70" s="8"/>
      <c r="N70" s="8"/>
      <c r="O70" s="8"/>
      <c r="P70" s="22"/>
    </row>
    <row r="71" spans="1:16" x14ac:dyDescent="0.2">
      <c r="A71" s="78"/>
      <c r="B71" s="61"/>
      <c r="C71" s="61"/>
      <c r="D71" s="61"/>
      <c r="E71" s="61"/>
      <c r="F71" s="61"/>
      <c r="G71" s="61"/>
      <c r="H71" s="61"/>
      <c r="I71" s="214"/>
      <c r="J71" s="61"/>
      <c r="K71" s="105"/>
      <c r="L71" s="105"/>
      <c r="M71" s="65"/>
      <c r="N71" s="65"/>
      <c r="O71" s="65"/>
      <c r="P71" s="65"/>
    </row>
    <row r="72" spans="1:16" ht="13.5" thickBot="1" x14ac:dyDescent="0.25">
      <c r="A72" s="63"/>
      <c r="B72" s="61"/>
      <c r="C72" s="61"/>
      <c r="D72" s="61"/>
      <c r="E72" s="61"/>
      <c r="F72" s="61"/>
      <c r="G72" s="61"/>
      <c r="H72" s="61"/>
      <c r="I72" s="61"/>
      <c r="J72" s="61"/>
      <c r="K72" s="105"/>
      <c r="L72" s="105"/>
      <c r="M72" s="61"/>
      <c r="N72" s="61"/>
      <c r="O72" s="61"/>
      <c r="P72" s="61"/>
    </row>
    <row r="73" spans="1:16" x14ac:dyDescent="0.2">
      <c r="A73" s="9" t="s">
        <v>29</v>
      </c>
      <c r="B73" s="11"/>
      <c r="C73" s="110"/>
      <c r="D73" s="224" t="s">
        <v>70</v>
      </c>
      <c r="E73" s="225"/>
      <c r="F73" s="224" t="s">
        <v>81</v>
      </c>
      <c r="G73" s="225"/>
      <c r="H73" s="182"/>
      <c r="I73" s="224" t="s">
        <v>79</v>
      </c>
      <c r="J73" s="225"/>
      <c r="K73" s="224" t="s">
        <v>82</v>
      </c>
      <c r="L73" s="225"/>
      <c r="M73" s="231" t="s">
        <v>18</v>
      </c>
      <c r="N73" s="225"/>
      <c r="O73" s="89" t="s">
        <v>69</v>
      </c>
      <c r="P73" s="13" t="s">
        <v>68</v>
      </c>
    </row>
    <row r="74" spans="1:16" x14ac:dyDescent="0.2">
      <c r="A74" s="29"/>
      <c r="B74" s="18"/>
      <c r="C74" s="86"/>
      <c r="D74" s="132" t="s">
        <v>51</v>
      </c>
      <c r="E74" s="108" t="s">
        <v>52</v>
      </c>
      <c r="F74" s="132" t="s">
        <v>51</v>
      </c>
      <c r="G74" s="108" t="s">
        <v>52</v>
      </c>
      <c r="H74" s="189"/>
      <c r="I74" s="132" t="s">
        <v>51</v>
      </c>
      <c r="J74" s="108" t="s">
        <v>52</v>
      </c>
      <c r="K74" s="132" t="s">
        <v>51</v>
      </c>
      <c r="L74" s="108" t="s">
        <v>52</v>
      </c>
      <c r="M74" s="132" t="s">
        <v>51</v>
      </c>
      <c r="N74" s="108" t="s">
        <v>52</v>
      </c>
      <c r="O74" s="85"/>
      <c r="P74" s="134"/>
    </row>
    <row r="75" spans="1:16" x14ac:dyDescent="0.2">
      <c r="A75" s="29"/>
      <c r="B75" s="18"/>
      <c r="C75" s="86"/>
      <c r="D75" s="73"/>
      <c r="E75" s="135"/>
      <c r="F75" s="73"/>
      <c r="G75" s="135"/>
      <c r="H75" s="96"/>
      <c r="I75" s="73"/>
      <c r="J75" s="135"/>
      <c r="K75" s="73"/>
      <c r="L75" s="135"/>
      <c r="M75" s="16"/>
      <c r="N75" s="150"/>
      <c r="O75" s="85"/>
      <c r="P75" s="52"/>
    </row>
    <row r="76" spans="1:16" x14ac:dyDescent="0.2">
      <c r="A76" s="34" t="s">
        <v>87</v>
      </c>
      <c r="B76" s="35" t="s">
        <v>4</v>
      </c>
      <c r="C76" s="111"/>
      <c r="D76" s="48"/>
      <c r="E76" s="161"/>
      <c r="F76" s="82">
        <f>F77-M77</f>
        <v>3.6999999999999988</v>
      </c>
      <c r="G76" s="166">
        <f>G77-N77</f>
        <v>3.6999999999999988</v>
      </c>
      <c r="H76" s="118"/>
      <c r="I76" s="48"/>
      <c r="J76" s="161"/>
      <c r="K76" s="48"/>
      <c r="L76" s="161"/>
      <c r="M76" s="48"/>
      <c r="N76" s="161"/>
      <c r="O76" s="120">
        <v>-6</v>
      </c>
      <c r="P76" s="121" t="s">
        <v>73</v>
      </c>
    </row>
    <row r="77" spans="1:16" x14ac:dyDescent="0.2">
      <c r="A77" s="37" t="s">
        <v>88</v>
      </c>
      <c r="B77" s="35" t="s">
        <v>4</v>
      </c>
      <c r="C77" s="111"/>
      <c r="D77" s="48"/>
      <c r="E77" s="161"/>
      <c r="F77" s="48">
        <f>F68</f>
        <v>3.9999999999999987</v>
      </c>
      <c r="G77" s="161">
        <f>G68</f>
        <v>3.9999999999999987</v>
      </c>
      <c r="H77" s="118"/>
      <c r="I77" s="48"/>
      <c r="J77" s="161"/>
      <c r="K77" s="48"/>
      <c r="L77" s="161"/>
      <c r="M77" s="171">
        <f>M33</f>
        <v>0.3</v>
      </c>
      <c r="N77" s="172">
        <f>N33</f>
        <v>0.3</v>
      </c>
      <c r="O77" s="119"/>
      <c r="P77" s="22"/>
    </row>
    <row r="78" spans="1:16" x14ac:dyDescent="0.2">
      <c r="A78" s="34" t="s">
        <v>89</v>
      </c>
      <c r="B78" s="35" t="s">
        <v>4</v>
      </c>
      <c r="C78" s="111"/>
      <c r="D78" s="48"/>
      <c r="E78" s="161"/>
      <c r="F78" s="48">
        <f>F77+M77</f>
        <v>4.2999999999999989</v>
      </c>
      <c r="G78" s="161">
        <f>G77+N77</f>
        <v>4.2999999999999989</v>
      </c>
      <c r="H78" s="118"/>
      <c r="I78" s="48"/>
      <c r="J78" s="161"/>
      <c r="K78" s="48"/>
      <c r="L78" s="161"/>
      <c r="M78" s="48"/>
      <c r="N78" s="161"/>
      <c r="O78" s="118"/>
      <c r="P78" s="22"/>
    </row>
    <row r="79" spans="1:16" x14ac:dyDescent="0.2">
      <c r="A79" s="42"/>
      <c r="B79" s="25"/>
      <c r="C79" s="96"/>
      <c r="D79" s="45"/>
      <c r="E79" s="122"/>
      <c r="F79" s="45"/>
      <c r="G79" s="122"/>
      <c r="H79" s="87"/>
      <c r="I79" s="45"/>
      <c r="J79" s="122"/>
      <c r="K79" s="45"/>
      <c r="L79" s="122"/>
      <c r="M79" s="157"/>
      <c r="N79" s="158"/>
      <c r="O79" s="90"/>
      <c r="P79" s="22"/>
    </row>
    <row r="80" spans="1:16" x14ac:dyDescent="0.2">
      <c r="A80" s="34" t="s">
        <v>90</v>
      </c>
      <c r="B80" s="83" t="s">
        <v>41</v>
      </c>
      <c r="C80" s="111"/>
      <c r="D80" s="49"/>
      <c r="E80" s="163"/>
      <c r="F80" s="92">
        <f>F81-M81</f>
        <v>-92.51940589743802</v>
      </c>
      <c r="G80" s="223">
        <f>G81-N81</f>
        <v>-92.51940589743802</v>
      </c>
      <c r="H80" s="118"/>
      <c r="I80" s="48"/>
      <c r="J80" s="161"/>
      <c r="K80" s="48"/>
      <c r="L80" s="161"/>
      <c r="M80" s="173"/>
      <c r="N80" s="174"/>
      <c r="O80" s="181">
        <v>-120.5</v>
      </c>
      <c r="P80" s="180" t="s">
        <v>96</v>
      </c>
    </row>
    <row r="81" spans="1:16" x14ac:dyDescent="0.2">
      <c r="A81" s="37" t="s">
        <v>91</v>
      </c>
      <c r="B81" s="83" t="s">
        <v>41</v>
      </c>
      <c r="C81" s="111"/>
      <c r="D81" s="49"/>
      <c r="E81" s="163"/>
      <c r="F81" s="48">
        <f>F69</f>
        <v>-90.989700043360187</v>
      </c>
      <c r="G81" s="161">
        <f>G69</f>
        <v>-90.989700043360187</v>
      </c>
      <c r="H81" s="118"/>
      <c r="I81" s="48"/>
      <c r="J81" s="161"/>
      <c r="K81" s="48"/>
      <c r="L81" s="161"/>
      <c r="M81" s="171">
        <f>M37</f>
        <v>1.5297058540778354</v>
      </c>
      <c r="N81" s="172">
        <f>N37</f>
        <v>1.5297058540778354</v>
      </c>
      <c r="O81" s="119"/>
      <c r="P81" s="52"/>
    </row>
    <row r="82" spans="1:16" x14ac:dyDescent="0.2">
      <c r="A82" s="34" t="s">
        <v>92</v>
      </c>
      <c r="B82" s="83" t="s">
        <v>41</v>
      </c>
      <c r="C82" s="111"/>
      <c r="D82" s="49"/>
      <c r="E82" s="163"/>
      <c r="F82" s="48">
        <f>F81+M81</f>
        <v>-89.459994189282355</v>
      </c>
      <c r="G82" s="161">
        <f>G81+N81</f>
        <v>-89.459994189282355</v>
      </c>
      <c r="H82" s="118"/>
      <c r="I82" s="48"/>
      <c r="J82" s="161"/>
      <c r="K82" s="48"/>
      <c r="L82" s="161"/>
      <c r="M82" s="173"/>
      <c r="N82" s="174"/>
      <c r="O82" s="118"/>
      <c r="P82" s="52"/>
    </row>
    <row r="83" spans="1:16" x14ac:dyDescent="0.2">
      <c r="A83" s="66"/>
      <c r="B83" s="84"/>
      <c r="C83" s="96"/>
      <c r="D83" s="42"/>
      <c r="E83" s="164"/>
      <c r="F83" s="45"/>
      <c r="G83" s="122"/>
      <c r="H83" s="87"/>
      <c r="I83" s="45"/>
      <c r="J83" s="122"/>
      <c r="K83" s="45"/>
      <c r="L83" s="122"/>
      <c r="M83" s="175"/>
      <c r="N83" s="176"/>
      <c r="O83" s="87"/>
      <c r="P83" s="55"/>
    </row>
    <row r="84" spans="1:16" x14ac:dyDescent="0.2">
      <c r="A84" s="34" t="s">
        <v>74</v>
      </c>
      <c r="B84" s="83" t="s">
        <v>42</v>
      </c>
      <c r="C84" s="111"/>
      <c r="D84" s="82">
        <f>D85-M85</f>
        <v>-63.182051062751789</v>
      </c>
      <c r="E84" s="161"/>
      <c r="F84" s="48"/>
      <c r="G84" s="161"/>
      <c r="H84" s="118"/>
      <c r="I84" s="48"/>
      <c r="J84" s="161"/>
      <c r="K84" s="48"/>
      <c r="L84" s="161"/>
      <c r="M84" s="173"/>
      <c r="N84" s="174"/>
      <c r="O84" s="181">
        <f>-117.5+10*LOG(F9*12)</f>
        <v>-89.632485778544378</v>
      </c>
      <c r="P84" s="180" t="s">
        <v>95</v>
      </c>
    </row>
    <row r="85" spans="1:16" x14ac:dyDescent="0.2">
      <c r="A85" s="37" t="s">
        <v>76</v>
      </c>
      <c r="B85" s="83" t="s">
        <v>42</v>
      </c>
      <c r="C85" s="111"/>
      <c r="D85" s="48">
        <f>D70</f>
        <v>-61.666781190811641</v>
      </c>
      <c r="E85" s="161"/>
      <c r="F85" s="48"/>
      <c r="G85" s="161"/>
      <c r="H85" s="118"/>
      <c r="I85" s="48"/>
      <c r="J85" s="161"/>
      <c r="K85" s="48"/>
      <c r="L85" s="161"/>
      <c r="M85" s="171">
        <f>M41</f>
        <v>1.5152698719401472</v>
      </c>
      <c r="N85" s="172">
        <f>N41</f>
        <v>1.5152698719401472</v>
      </c>
      <c r="O85" s="119"/>
      <c r="P85" s="52"/>
    </row>
    <row r="86" spans="1:16" x14ac:dyDescent="0.2">
      <c r="A86" s="34" t="s">
        <v>77</v>
      </c>
      <c r="B86" s="83" t="s">
        <v>42</v>
      </c>
      <c r="C86" s="111"/>
      <c r="D86" s="82">
        <f>D85+M85</f>
        <v>-60.151511318871492</v>
      </c>
      <c r="E86" s="161"/>
      <c r="F86" s="48"/>
      <c r="G86" s="161"/>
      <c r="H86" s="118"/>
      <c r="I86" s="48"/>
      <c r="J86" s="161"/>
      <c r="K86" s="48"/>
      <c r="L86" s="161"/>
      <c r="M86" s="173"/>
      <c r="N86" s="174"/>
      <c r="O86" s="120">
        <v>-50</v>
      </c>
      <c r="P86" s="121" t="s">
        <v>94</v>
      </c>
    </row>
    <row r="87" spans="1:16" x14ac:dyDescent="0.2">
      <c r="A87" s="66"/>
      <c r="B87" s="84"/>
      <c r="C87" s="96"/>
      <c r="D87" s="42"/>
      <c r="E87" s="164"/>
      <c r="F87" s="45"/>
      <c r="G87" s="122"/>
      <c r="H87" s="87"/>
      <c r="I87" s="45"/>
      <c r="J87" s="122"/>
      <c r="K87" s="45"/>
      <c r="L87" s="122"/>
      <c r="M87" s="175"/>
      <c r="N87" s="176"/>
      <c r="O87" s="87"/>
      <c r="P87" s="55"/>
    </row>
    <row r="88" spans="1:16" x14ac:dyDescent="0.2">
      <c r="A88" s="34" t="s">
        <v>61</v>
      </c>
      <c r="B88" s="35" t="s">
        <v>4</v>
      </c>
      <c r="C88" s="111"/>
      <c r="D88" s="48"/>
      <c r="E88" s="161"/>
      <c r="F88" s="48"/>
      <c r="G88" s="161"/>
      <c r="H88" s="118"/>
      <c r="I88" s="48"/>
      <c r="J88" s="161"/>
      <c r="K88" s="48"/>
      <c r="L88" s="166">
        <f>L89-N89</f>
        <v>3.6999999999999988</v>
      </c>
      <c r="M88" s="48"/>
      <c r="N88" s="161"/>
      <c r="O88" s="120">
        <v>-4</v>
      </c>
      <c r="P88" s="121" t="s">
        <v>100</v>
      </c>
    </row>
    <row r="89" spans="1:16" x14ac:dyDescent="0.2">
      <c r="A89" s="37" t="s">
        <v>62</v>
      </c>
      <c r="B89" s="35" t="s">
        <v>4</v>
      </c>
      <c r="C89" s="111"/>
      <c r="D89" s="48"/>
      <c r="E89" s="161"/>
      <c r="F89" s="48"/>
      <c r="G89" s="161"/>
      <c r="H89" s="118"/>
      <c r="I89" s="48"/>
      <c r="J89" s="161"/>
      <c r="K89" s="201"/>
      <c r="L89" s="161">
        <f>L68</f>
        <v>3.9999999999999987</v>
      </c>
      <c r="M89" s="171"/>
      <c r="N89" s="172">
        <f>N45</f>
        <v>0.3</v>
      </c>
      <c r="O89" s="119"/>
      <c r="P89" s="22"/>
    </row>
    <row r="90" spans="1:16" x14ac:dyDescent="0.2">
      <c r="A90" s="34" t="s">
        <v>63</v>
      </c>
      <c r="B90" s="35" t="s">
        <v>4</v>
      </c>
      <c r="C90" s="111"/>
      <c r="D90" s="48"/>
      <c r="E90" s="161"/>
      <c r="F90" s="48"/>
      <c r="G90" s="161"/>
      <c r="H90" s="118"/>
      <c r="I90" s="48"/>
      <c r="J90" s="161"/>
      <c r="K90" s="201"/>
      <c r="L90" s="161">
        <f>L89+N89</f>
        <v>4.2999999999999989</v>
      </c>
      <c r="M90" s="48"/>
      <c r="N90" s="161"/>
      <c r="O90" s="118"/>
      <c r="P90" s="22"/>
    </row>
    <row r="91" spans="1:16" x14ac:dyDescent="0.2">
      <c r="A91" s="42"/>
      <c r="B91" s="25"/>
      <c r="C91" s="96"/>
      <c r="D91" s="45"/>
      <c r="E91" s="122"/>
      <c r="F91" s="45"/>
      <c r="G91" s="122"/>
      <c r="H91" s="87"/>
      <c r="I91" s="45"/>
      <c r="J91" s="122"/>
      <c r="K91" s="45"/>
      <c r="L91" s="122"/>
      <c r="M91" s="157"/>
      <c r="N91" s="158"/>
      <c r="O91" s="90"/>
      <c r="P91" s="22"/>
    </row>
    <row r="92" spans="1:16" x14ac:dyDescent="0.2">
      <c r="A92" s="34" t="s">
        <v>64</v>
      </c>
      <c r="B92" s="83" t="s">
        <v>41</v>
      </c>
      <c r="C92" s="111"/>
      <c r="D92" s="49"/>
      <c r="E92" s="163"/>
      <c r="F92" s="48"/>
      <c r="G92" s="161"/>
      <c r="H92" s="118"/>
      <c r="I92" s="48"/>
      <c r="J92" s="161"/>
      <c r="K92" s="48"/>
      <c r="L92" s="166">
        <f>L93-N93</f>
        <v>-92.51940589743802</v>
      </c>
      <c r="M92" s="173"/>
      <c r="N92" s="174"/>
      <c r="O92" s="181">
        <v>-118.5</v>
      </c>
      <c r="P92" s="180" t="s">
        <v>102</v>
      </c>
    </row>
    <row r="93" spans="1:16" x14ac:dyDescent="0.2">
      <c r="A93" s="37" t="s">
        <v>65</v>
      </c>
      <c r="B93" s="83" t="s">
        <v>41</v>
      </c>
      <c r="C93" s="111"/>
      <c r="D93" s="49"/>
      <c r="E93" s="163"/>
      <c r="F93" s="48"/>
      <c r="G93" s="161"/>
      <c r="H93" s="118"/>
      <c r="I93" s="48"/>
      <c r="J93" s="161"/>
      <c r="K93" s="201"/>
      <c r="L93" s="161">
        <f>L69</f>
        <v>-90.989700043360187</v>
      </c>
      <c r="M93" s="171"/>
      <c r="N93" s="172">
        <f>N49</f>
        <v>1.5297058540778354</v>
      </c>
      <c r="O93" s="119"/>
      <c r="P93" s="52"/>
    </row>
    <row r="94" spans="1:16" x14ac:dyDescent="0.2">
      <c r="A94" s="34" t="s">
        <v>66</v>
      </c>
      <c r="B94" s="83" t="s">
        <v>41</v>
      </c>
      <c r="C94" s="111"/>
      <c r="D94" s="49"/>
      <c r="E94" s="163"/>
      <c r="F94" s="48"/>
      <c r="G94" s="161"/>
      <c r="H94" s="118"/>
      <c r="I94" s="48"/>
      <c r="J94" s="161"/>
      <c r="K94" s="201"/>
      <c r="L94" s="161">
        <f>L93+N93</f>
        <v>-89.459994189282355</v>
      </c>
      <c r="M94" s="173"/>
      <c r="N94" s="174"/>
      <c r="O94" s="118"/>
      <c r="P94" s="52"/>
    </row>
    <row r="95" spans="1:16" x14ac:dyDescent="0.2">
      <c r="A95" s="42"/>
      <c r="B95" s="25"/>
      <c r="C95" s="96"/>
      <c r="D95" s="42"/>
      <c r="E95" s="164"/>
      <c r="F95" s="42"/>
      <c r="G95" s="164"/>
      <c r="H95" s="93"/>
      <c r="I95" s="42"/>
      <c r="J95" s="164"/>
      <c r="K95" s="42"/>
      <c r="L95" s="164"/>
      <c r="M95" s="19"/>
      <c r="N95" s="57"/>
      <c r="O95" s="52"/>
      <c r="P95" s="52"/>
    </row>
    <row r="96" spans="1:16" ht="13.5" thickBot="1" x14ac:dyDescent="0.25">
      <c r="A96" s="50" t="s">
        <v>13</v>
      </c>
      <c r="B96" s="51"/>
      <c r="C96" s="124"/>
      <c r="D96" s="125"/>
      <c r="E96" s="165"/>
      <c r="F96" s="125"/>
      <c r="G96" s="165"/>
      <c r="H96" s="124"/>
      <c r="I96" s="125"/>
      <c r="J96" s="165"/>
      <c r="K96" s="125"/>
      <c r="L96" s="162"/>
      <c r="M96" s="167"/>
      <c r="N96" s="168"/>
      <c r="O96" s="94"/>
      <c r="P96" s="59" t="s">
        <v>14</v>
      </c>
    </row>
  </sheetData>
  <mergeCells count="28">
    <mergeCell ref="D2:E2"/>
    <mergeCell ref="F2:G2"/>
    <mergeCell ref="I2:J2"/>
    <mergeCell ref="K2:L2"/>
    <mergeCell ref="D13:E13"/>
    <mergeCell ref="F13:G13"/>
    <mergeCell ref="I13:J13"/>
    <mergeCell ref="K13:L13"/>
    <mergeCell ref="D57:E57"/>
    <mergeCell ref="F57:G57"/>
    <mergeCell ref="I57:J57"/>
    <mergeCell ref="K57:L57"/>
    <mergeCell ref="C21:L21"/>
    <mergeCell ref="D22:E22"/>
    <mergeCell ref="F22:G22"/>
    <mergeCell ref="I22:J22"/>
    <mergeCell ref="K22:L22"/>
    <mergeCell ref="C28:L28"/>
    <mergeCell ref="D73:E73"/>
    <mergeCell ref="F73:G73"/>
    <mergeCell ref="I73:J73"/>
    <mergeCell ref="K73:L73"/>
    <mergeCell ref="M73:N73"/>
    <mergeCell ref="M28:N28"/>
    <mergeCell ref="D29:E29"/>
    <mergeCell ref="F29:G29"/>
    <mergeCell ref="I29:J29"/>
    <mergeCell ref="K29:L29"/>
  </mergeCells>
  <phoneticPr fontId="18" type="noConversion"/>
  <conditionalFormatting sqref="P96">
    <cfRule type="cellIs" dxfId="9" priority="9" stopIfTrue="1" operator="equal">
      <formula>"Yes"</formula>
    </cfRule>
    <cfRule type="cellIs" dxfId="8" priority="10" stopIfTrue="1" operator="notEqual">
      <formula>"Yes"</formula>
    </cfRule>
  </conditionalFormatting>
  <conditionalFormatting sqref="F76">
    <cfRule type="cellIs" dxfId="7" priority="8" stopIfTrue="1" operator="lessThan">
      <formula>$O$76</formula>
    </cfRule>
  </conditionalFormatting>
  <conditionalFormatting sqref="G76">
    <cfRule type="cellIs" dxfId="6" priority="7" stopIfTrue="1" operator="lessThan">
      <formula>$O$76</formula>
    </cfRule>
  </conditionalFormatting>
  <conditionalFormatting sqref="F80">
    <cfRule type="cellIs" dxfId="5" priority="6" stopIfTrue="1" operator="lessThan">
      <formula>$O$80</formula>
    </cfRule>
  </conditionalFormatting>
  <conditionalFormatting sqref="G80">
    <cfRule type="cellIs" dxfId="4" priority="5" stopIfTrue="1" operator="lessThan">
      <formula>$O$80</formula>
    </cfRule>
  </conditionalFormatting>
  <conditionalFormatting sqref="D84">
    <cfRule type="cellIs" dxfId="3" priority="4" stopIfTrue="1" operator="lessThan">
      <formula>$O$84</formula>
    </cfRule>
  </conditionalFormatting>
  <conditionalFormatting sqref="D86">
    <cfRule type="cellIs" dxfId="2" priority="3" stopIfTrue="1" operator="greaterThan">
      <formula>$O$86</formula>
    </cfRule>
  </conditionalFormatting>
  <conditionalFormatting sqref="L88">
    <cfRule type="cellIs" dxfId="1" priority="2" stopIfTrue="1" operator="lessThan">
      <formula>$O$88</formula>
    </cfRule>
  </conditionalFormatting>
  <conditionalFormatting sqref="L92">
    <cfRule type="cellIs" dxfId="0" priority="1" stopIfTrue="1" operator="lessThan">
      <formula>$O$92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Template</vt:lpstr>
      <vt:lpstr>6.3.2.3.1-1</vt:lpstr>
      <vt:lpstr>6.3.2.3.1-3</vt:lpstr>
      <vt:lpstr>16.3.2.3.2-3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2023-11-03T05:59:32Z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(3)ZnA7XFknvvXDPE2E1w/aypHFeg2v/kZNmaPfJf7utLBH6VH4wfiGagnh6teOt4iL8t/G7FRG
CktBcFn8IeZ8+x7SDwog4EmnHfFpH9eZu3oKA+CDTvfCKohCbY5/Kdg8mwPPkAt4/1dpR6BI
LWgYikisUt8NdLgwmd9AUvi5ZczilxAB5eJi5l3XF1/zIA3k74Irs0I8A+mgy45ujF0eGKlR
fhK3MBiGTOZcgX6t2c</vt:lpwstr>
  </property>
  <property fmtid="{D5CDD505-2E9C-101B-9397-08002B2CF9AE}" pid="9" name="_2015_ms_pID_7253431">
    <vt:lpwstr>I9aHVYM0Jvlh6mGcueZqK6V9YUopT35yeUvAnMnVHVsOdK0eeu8Awi
zV56hFmUhT7CS+DYrtP0cmr698LWtZozx4ZfQZYeyGCWDV8dKsgXw43SZMbW+PTH6DXjJG44
JsclOMt8iV8WSk5StR1fAxXn0YyzhQn/Hucm2AWU5T9HQRHd4tKHrmuKi9B/0ipdKJ/K0wxa
lwardnNywHD+bo8aTTQYow2mox42wKXiUoyS</vt:lpwstr>
  </property>
  <property fmtid="{D5CDD505-2E9C-101B-9397-08002B2CF9AE}" pid="10" name="_2015_ms_pID_7253432">
    <vt:lpwstr>gA==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1564365592</vt:lpwstr>
  </property>
</Properties>
</file>